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520"/>
  </bookViews>
  <sheets>
    <sheet name="空调采购清单" sheetId="13" r:id="rId1"/>
  </sheets>
  <definedNames>
    <definedName name="_xlnm._FilterDatabase" localSheetId="0" hidden="1">空调采购清单!$A$4:$J$61</definedName>
    <definedName name="_xlnm.Print_Titles" localSheetId="0">空调采购清单!$1:$3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<sst xmlns="http://schemas.openxmlformats.org/spreadsheetml/2006/main" count="199" uniqueCount="118">
  <si>
    <t>珠海科技学院第六教学楼空调设备采购及安装项目清单</t>
  </si>
  <si>
    <t>序号</t>
  </si>
  <si>
    <t>设备名称</t>
  </si>
  <si>
    <t>型号规格</t>
  </si>
  <si>
    <t>单位</t>
  </si>
  <si>
    <t>数量</t>
  </si>
  <si>
    <t>设备及材料费</t>
  </si>
  <si>
    <t>安装费(含机械工具费)</t>
  </si>
  <si>
    <t>备注</t>
  </si>
  <si>
    <t>单价(元)</t>
  </si>
  <si>
    <t>合价(元)</t>
  </si>
  <si>
    <t>一、中央空调设备部分</t>
  </si>
  <si>
    <t>四面出风天花机</t>
  </si>
  <si>
    <t>1、名称：SNJ-71
2、制冷量：7.1KW,制热量:8.0KW，风量：1100 (m3/h)电压：220伏，功率0.10KW：噪声：≦35dB(A)
3、其它技术要求按图纸及相关规范</t>
  </si>
  <si>
    <t>台</t>
  </si>
  <si>
    <t>1、名称：SNJ-100
2、制冷量：10.0KW,制热量:11.2KW，风量：1550 (m3/h)电压：220伏，功率0.06KW：噪声：≦41dB(A)
3、其它技术要求按图纸及相关规范</t>
  </si>
  <si>
    <t>1、名称：SNJ-112
2、制冷量：11.2KW,制热量:12.5KW，风量：1550 (m3/h)电压：220伏，功率0.10KW：噪声：≦41dB(A)
3、其它技术要求按图纸及相关规范</t>
  </si>
  <si>
    <t>1、名称：SNJ-125
2、制冷量：12.5KW,制热量:14.0KW，风量：1800 (m3/h)电压：220伏，功率0.16KW：噪声：≦44dB(A)
3、其它技术要求按图纸及相关规范</t>
  </si>
  <si>
    <t>1、名称：SNJ-140
2、制冷量：14.0KW,制热量:16.0KW，风量：1800 (m3/h)电压：220伏，功率0.16KW：噪声：≦44dB(A)
3、其它技术要求按图纸及相关规范</t>
  </si>
  <si>
    <t>直流变频多联机外机</t>
  </si>
  <si>
    <r>
      <rPr>
        <sz val="12"/>
        <rFont val="华文细黑"/>
        <charset val="134"/>
      </rPr>
      <t>1、名称：多联机外机SWJ-685
2、规格:制冷量:68.5KW,制热量:75kW,制冷功率:19.6kW,噪声:≤64B(A)
3、APF(W</t>
    </r>
    <r>
      <rPr>
        <sz val="12"/>
        <rFont val="黑体"/>
        <charset val="134"/>
      </rPr>
      <t>·</t>
    </r>
    <r>
      <rPr>
        <sz val="12"/>
        <rFont val="华文细黑"/>
        <charset val="134"/>
      </rPr>
      <t>h/W·h)：4.5
4、具体参数详见图纸</t>
    </r>
  </si>
  <si>
    <r>
      <rPr>
        <sz val="12"/>
        <rFont val="华文细黑"/>
        <charset val="134"/>
      </rPr>
      <t>1、名称：多联机外机SWJ-280
2、规格:制冷量:28kW,制热量:31.5kW,制冷功率:9.8kW,噪声:≤59dB(A)
3、APF(W</t>
    </r>
    <r>
      <rPr>
        <sz val="12"/>
        <rFont val="黑体"/>
        <charset val="134"/>
      </rPr>
      <t>·</t>
    </r>
    <r>
      <rPr>
        <sz val="12"/>
        <rFont val="华文细黑"/>
        <charset val="134"/>
      </rPr>
      <t>h/W·h)：4.5
4、具体参数详见图纸</t>
    </r>
  </si>
  <si>
    <r>
      <rPr>
        <sz val="12"/>
        <rFont val="华文细黑"/>
        <charset val="134"/>
      </rPr>
      <t>1、名称：多联机外机SWJ-250
2、规格:制冷量:24.3kW,制热量:26kW,制冷功率:8.3kW,噪声:≤59dB(A)
3、APF(W</t>
    </r>
    <r>
      <rPr>
        <sz val="12"/>
        <rFont val="黑体"/>
        <charset val="134"/>
      </rPr>
      <t>·</t>
    </r>
    <r>
      <rPr>
        <sz val="12"/>
        <rFont val="华文细黑"/>
        <charset val="134"/>
      </rPr>
      <t>h/W·h)：4.4
4、具体参数详见图纸</t>
    </r>
  </si>
  <si>
    <t>分体空调天花机</t>
  </si>
  <si>
    <t>1、名称：单体空调5P(含外机)KFR-120TW
2、规格型号：制冷量：12.15KW,制热量:14.51KW，风量：2100(m3/h)，电压：380伏，制冷功率：5.35KW，噪声：≦57dB(A)
3、具体参数详见图纸</t>
  </si>
  <si>
    <t>套</t>
  </si>
  <si>
    <t>小计（一）</t>
  </si>
  <si>
    <t>二、空调安装材料工程部分</t>
  </si>
  <si>
    <t>去油处理亚磷无缝铜管</t>
  </si>
  <si>
    <t>Φ9.52×0.8（mm）</t>
  </si>
  <si>
    <t>米</t>
  </si>
  <si>
    <t>Φ12.7×0.8（mm）</t>
  </si>
  <si>
    <t>Φ15.9×0.8（mm）</t>
  </si>
  <si>
    <t>Φ19.05×1.0（mm）</t>
  </si>
  <si>
    <t>加厚直条冷媒铜管</t>
  </si>
  <si>
    <t>Φ22.2×1.0（mm）</t>
  </si>
  <si>
    <t>Φ25.4×1.0（mm）</t>
  </si>
  <si>
    <t>Φ28.6×1.0（mm）</t>
  </si>
  <si>
    <t>Φ31.8×1.2（mm）</t>
  </si>
  <si>
    <t>橡塑发泡保温套管</t>
  </si>
  <si>
    <t>Φ10×15（mm）</t>
  </si>
  <si>
    <t>Φ13×15（mm）</t>
  </si>
  <si>
    <t>Φ16×15（mm）</t>
  </si>
  <si>
    <t>Φ19×15（mm）</t>
  </si>
  <si>
    <t>Φ22×20（mm）</t>
  </si>
  <si>
    <t>Φ25×20（mm）</t>
  </si>
  <si>
    <t>Φ28×20（mm）</t>
  </si>
  <si>
    <t>Φ32×20（mm）</t>
  </si>
  <si>
    <t>铜管直通</t>
  </si>
  <si>
    <t>Φ22.2-Φ31.8（mm）</t>
  </si>
  <si>
    <t>个</t>
  </si>
  <si>
    <t>铜管弯头</t>
  </si>
  <si>
    <t>铜磷焊条</t>
  </si>
  <si>
    <t>条</t>
  </si>
  <si>
    <t>空调冷凝水排水管及保温</t>
  </si>
  <si>
    <t>PVC-U Φ25（mm）</t>
  </si>
  <si>
    <t>PVC-U Φ32（mm）</t>
  </si>
  <si>
    <t>PVC-U Φ50（mm）</t>
  </si>
  <si>
    <t>空调冷凝排水管管件</t>
  </si>
  <si>
    <t>直通、三通、弯头</t>
  </si>
  <si>
    <t>铜管桥架及水管桥架</t>
  </si>
  <si>
    <t>综合规格</t>
  </si>
  <si>
    <t>空调管道抱卡</t>
  </si>
  <si>
    <t>通讯连接线</t>
  </si>
  <si>
    <t>双绞屏蔽线RVVP 2×0.75mm²</t>
  </si>
  <si>
    <t>通讯线线管</t>
  </si>
  <si>
    <t>PC-20</t>
  </si>
  <si>
    <t>室内机吊装套装</t>
  </si>
  <si>
    <t>不锈钢丝杆带减震垫</t>
  </si>
  <si>
    <t>吊装支架</t>
  </si>
  <si>
    <t>千克</t>
  </si>
  <si>
    <t>中央空调主机减震垫</t>
  </si>
  <si>
    <t>块</t>
  </si>
  <si>
    <t>空调氮气、氧气、乙炔</t>
  </si>
  <si>
    <t>铜管分歧器</t>
  </si>
  <si>
    <t>FQ01B</t>
  </si>
  <si>
    <t>FQ02</t>
  </si>
  <si>
    <t>FQ03</t>
  </si>
  <si>
    <t>空调专用粘接剂胶水</t>
  </si>
  <si>
    <t>桶</t>
  </si>
  <si>
    <t>追加冷媒制冷剂</t>
  </si>
  <si>
    <t>冷媒充注R410A</t>
  </si>
  <si>
    <t>kg</t>
  </si>
  <si>
    <t>系统保压检漏</t>
  </si>
  <si>
    <t>充入高纯氮气至4.0MPa，保压24小时以上，确保系统绝对密封</t>
  </si>
  <si>
    <t>管路吹洗清洁</t>
  </si>
  <si>
    <t>使用高压氮气对管道进行分段吹扫，确保管道内部清洁、无杂质</t>
  </si>
  <si>
    <t>系统抽真空干燥</t>
  </si>
  <si>
    <t>使用大功率双头真空泵，抽至真空度≤-0.1MPa（即100Pa以下），保压验漏，确保系统绝对干燥</t>
  </si>
  <si>
    <t>空调墙体打孔</t>
  </si>
  <si>
    <t>铜管、排水管过墙开孔</t>
  </si>
  <si>
    <t>项</t>
  </si>
  <si>
    <t>-</t>
  </si>
  <si>
    <t>土建已有预留</t>
  </si>
  <si>
    <t>空调辅材</t>
  </si>
  <si>
    <t>螺钉、螺丝、螺母、波纹管等</t>
  </si>
  <si>
    <t>多联机中央空调设备调试费</t>
  </si>
  <si>
    <t>系统运行调试</t>
  </si>
  <si>
    <t>设备材料运输及搬运费用</t>
  </si>
  <si>
    <t>设备、材料至现场</t>
  </si>
  <si>
    <t>室外机吊车费</t>
  </si>
  <si>
    <t>汽车吊（含操作员）</t>
  </si>
  <si>
    <t>高空作业费</t>
  </si>
  <si>
    <t>室外机安装</t>
  </si>
  <si>
    <t>小计</t>
  </si>
  <si>
    <t>三、空调设备及安装工程报价汇总表</t>
  </si>
  <si>
    <t>一</t>
  </si>
  <si>
    <t>设备费合计</t>
  </si>
  <si>
    <t>1</t>
  </si>
  <si>
    <t>￥</t>
  </si>
  <si>
    <t>二</t>
  </si>
  <si>
    <t>安装工程部分合计</t>
  </si>
  <si>
    <t>三</t>
  </si>
  <si>
    <t>工程总造价</t>
  </si>
  <si>
    <t>（一+二）</t>
  </si>
  <si>
    <t>四</t>
  </si>
  <si>
    <t>总造价大写</t>
  </si>
  <si>
    <t>参考品牌：空调主机可选用格力 GMV 系列、美的 MDV 系列、海尔 MRV 系列或技术参数不低于上述品牌的其他产品。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</si>
</sst>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,##0.00_-;\-* #,##0.00_-;_-* &quot;-&quot;??_-;_-@_-"/>
    <numFmt numFmtId="177" formatCode="&quot;￥&quot;#,##0.00;\-&quot;￥&quot;#,##0.00"/>
    <numFmt numFmtId="178" formatCode="_-* #,##0_-;\-* #,##0_-;_-* &quot;-&quot;_-;_-@_-"/>
    <numFmt numFmtId="179" formatCode="&quot;￥&quot;#,##0;\-&quot;￥&quot;#,##0"/>
    <numFmt numFmtId="180" formatCode="0_ "/>
    <numFmt numFmtId="181" formatCode="0.00_ "/>
    <numFmt numFmtId="182" formatCode="0.00_);[Red]\(0.00\)"/>
    <numFmt numFmtId="183" formatCode="[DBNum2][$RMB]General;[Red][DBNum2][$RMB]General"/>
  </numFmts>
  <fonts count="31">
    <font>
      <sz val="12"/>
      <color indexed="8"/>
      <name val="宋体"/>
      <charset val="134"/>
    </font>
    <font>
      <sz val="12"/>
      <name val="华文细黑"/>
      <charset val="134"/>
    </font>
    <font>
      <sz val="12"/>
      <name val="宋体"/>
      <charset val="134"/>
    </font>
    <font>
      <sz val="12"/>
      <name val="仿宋"/>
      <charset val="134"/>
    </font>
    <font>
      <b/>
      <sz val="20"/>
      <name val="黑体"/>
      <charset val="134"/>
    </font>
    <font>
      <b/>
      <sz val="12"/>
      <name val="华文细黑"/>
      <charset val="134"/>
    </font>
    <font>
      <b/>
      <sz val="12"/>
      <name val="华文细黑"/>
      <charset val="0"/>
    </font>
    <font>
      <sz val="12"/>
      <name val="华文细黑"/>
      <charset val="0"/>
    </font>
    <font>
      <b/>
      <sz val="12"/>
      <color indexed="8"/>
      <name val="华文细黑"/>
      <charset val="134"/>
    </font>
    <font>
      <b/>
      <sz val="10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Times New Roman"/>
      <charset val="0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" fillId="0" borderId="0"/>
    <xf numFmtId="0" fontId="29" fillId="0" borderId="0"/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4" fillId="0" borderId="0" xfId="50" applyFont="1" applyBorder="1" applyAlignment="1">
      <alignment horizontal="center" vertical="center" wrapText="1"/>
    </xf>
    <xf numFmtId="0" fontId="4" fillId="0" borderId="0" xfId="50" applyFont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/>
    </xf>
    <xf numFmtId="0" fontId="5" fillId="0" borderId="1" xfId="49" applyFont="1" applyBorder="1" applyAlignment="1">
      <alignment vertical="center"/>
    </xf>
    <xf numFmtId="0" fontId="5" fillId="0" borderId="1" xfId="49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180" fontId="1" fillId="0" borderId="1" xfId="0" applyNumberFormat="1" applyFont="1" applyFill="1" applyBorder="1" applyAlignment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/>
    </xf>
    <xf numFmtId="181" fontId="7" fillId="0" borderId="1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81" fontId="6" fillId="0" borderId="1" xfId="0" applyNumberFormat="1" applyFont="1" applyFill="1" applyBorder="1" applyAlignment="1">
      <alignment horizontal="center" vertical="center"/>
    </xf>
    <xf numFmtId="181" fontId="6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 wrapText="1"/>
    </xf>
    <xf numFmtId="181" fontId="7" fillId="0" borderId="1" xfId="0" applyNumberFormat="1" applyFont="1" applyFill="1" applyBorder="1" applyAlignment="1">
      <alignment horizontal="center" vertical="center"/>
    </xf>
    <xf numFmtId="181" fontId="7" fillId="0" borderId="3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shrinkToFi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81" fontId="8" fillId="0" borderId="0" xfId="0" applyNumberFormat="1" applyFont="1" applyAlignment="1">
      <alignment horizontal="center" vertical="center"/>
    </xf>
    <xf numFmtId="181" fontId="5" fillId="0" borderId="1" xfId="0" applyNumberFormat="1" applyFont="1" applyFill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/>
    </xf>
    <xf numFmtId="0" fontId="5" fillId="0" borderId="5" xfId="49" applyFont="1" applyBorder="1" applyAlignment="1">
      <alignment horizontal="left" vertical="center"/>
    </xf>
    <xf numFmtId="0" fontId="5" fillId="0" borderId="5" xfId="49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49" applyNumberFormat="1" applyFont="1" applyBorder="1" applyAlignment="1">
      <alignment horizontal="center" vertical="center"/>
    </xf>
    <xf numFmtId="182" fontId="5" fillId="0" borderId="4" xfId="49" applyNumberFormat="1" applyFont="1" applyBorder="1" applyAlignment="1" applyProtection="1">
      <alignment horizontal="center" vertical="center"/>
      <protection locked="0"/>
    </xf>
    <xf numFmtId="182" fontId="5" fillId="0" borderId="5" xfId="49" applyNumberFormat="1" applyFont="1" applyBorder="1" applyAlignment="1" applyProtection="1">
      <alignment horizontal="center" vertical="center"/>
      <protection locked="0"/>
    </xf>
    <xf numFmtId="181" fontId="1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6" xfId="49" applyFont="1" applyBorder="1" applyAlignment="1">
      <alignment horizontal="center" vertical="center"/>
    </xf>
    <xf numFmtId="182" fontId="5" fillId="0" borderId="6" xfId="49" applyNumberFormat="1" applyFont="1" applyBorder="1" applyAlignment="1" applyProtection="1">
      <alignment horizontal="center" vertical="center"/>
      <protection locked="0"/>
    </xf>
    <xf numFmtId="0" fontId="2" fillId="0" borderId="0" xfId="0" applyFont="1">
      <alignment vertical="center"/>
    </xf>
    <xf numFmtId="0" fontId="5" fillId="0" borderId="1" xfId="49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83" fontId="5" fillId="0" borderId="4" xfId="0" applyNumberFormat="1" applyFont="1" applyFill="1" applyBorder="1" applyAlignment="1">
      <alignment horizontal="center" vertical="center" wrapText="1"/>
    </xf>
    <xf numFmtId="183" fontId="5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183" fontId="5" fillId="0" borderId="6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x0007_" xfId="49"/>
    <cellStyle name="常规_北京金岛花园空调工程" xfId="50"/>
  </cellStyles>
  <tableStyles count="0" defaultTableStyle="TableStyleMedium2" defaultPivotStyle="PivotStyleLight16"/>
  <colors>
    <mruColors>
      <color rgb="008C0900"/>
      <color rgb="00780060"/>
      <color rgb="00040084"/>
      <color rgb="00004B97"/>
      <color rgb="0000327D"/>
      <color rgb="00004798"/>
      <color rgb="00FF00FF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P67"/>
  <sheetViews>
    <sheetView tabSelected="1" zoomScaleSheetLayoutView="60" topLeftCell="A54" workbookViewId="0">
      <selection activeCell="L62" sqref="L62"/>
    </sheetView>
  </sheetViews>
  <sheetFormatPr defaultColWidth="9" defaultRowHeight="18"/>
  <cols>
    <col min="1" max="1" width="8" style="2" customWidth="1"/>
    <col min="2" max="2" width="26.6083333333333" style="5" customWidth="1"/>
    <col min="3" max="3" width="32.0583333333333" style="5" customWidth="1"/>
    <col min="4" max="5" width="8.81666666666667" style="2" customWidth="1"/>
    <col min="6" max="6" width="16.6083333333333" style="2" customWidth="1"/>
    <col min="7" max="7" width="18.3833333333333" style="2" customWidth="1"/>
    <col min="8" max="8" width="15.7666666666667" style="2" customWidth="1"/>
    <col min="9" max="9" width="20.8833333333333" style="2" customWidth="1"/>
    <col min="10" max="10" width="25.875" style="2" customWidth="1"/>
    <col min="11" max="16384" width="9" style="2"/>
  </cols>
  <sheetData>
    <row r="1" s="1" customFormat="1" ht="44" customHeight="1" spans="1:16344">
      <c r="A1" s="6" t="s">
        <v>0</v>
      </c>
      <c r="B1" s="7"/>
      <c r="C1" s="7"/>
      <c r="D1" s="6"/>
      <c r="E1" s="6"/>
      <c r="F1" s="6"/>
      <c r="G1" s="6"/>
      <c r="H1" s="6"/>
      <c r="I1" s="6"/>
      <c r="J1" s="6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2"/>
      <c r="WVV1" s="2"/>
      <c r="WVW1" s="2"/>
      <c r="WVX1" s="2"/>
      <c r="WVY1" s="2"/>
      <c r="WVZ1" s="2"/>
      <c r="WWA1" s="2"/>
      <c r="WWB1" s="2"/>
      <c r="WWC1" s="2"/>
      <c r="WWD1" s="2"/>
      <c r="WWE1" s="2"/>
      <c r="WWF1" s="2"/>
      <c r="WWG1" s="2"/>
      <c r="WWH1" s="2"/>
      <c r="WWI1" s="2"/>
      <c r="WWJ1" s="2"/>
      <c r="WWK1" s="2"/>
      <c r="WWL1" s="2"/>
      <c r="WWM1" s="2"/>
      <c r="WWN1" s="2"/>
      <c r="WWO1" s="2"/>
      <c r="WWP1" s="2"/>
      <c r="WWQ1" s="2"/>
      <c r="WWR1" s="2"/>
      <c r="WWS1" s="2"/>
      <c r="WWT1" s="2"/>
      <c r="WWU1" s="2"/>
      <c r="WWV1" s="2"/>
      <c r="WWW1" s="2"/>
      <c r="WWX1" s="2"/>
      <c r="WWY1" s="2"/>
      <c r="WWZ1" s="2"/>
      <c r="WXA1" s="2"/>
      <c r="WXB1" s="2"/>
      <c r="WXC1" s="2"/>
      <c r="WXD1" s="2"/>
      <c r="WXE1" s="2"/>
      <c r="WXF1" s="2"/>
      <c r="WXG1" s="2"/>
      <c r="WXH1" s="2"/>
      <c r="WXI1" s="2"/>
      <c r="WXJ1" s="2"/>
      <c r="WXK1" s="2"/>
      <c r="WXL1" s="2"/>
      <c r="WXM1" s="2"/>
      <c r="WXN1" s="2"/>
      <c r="WXO1" s="2"/>
      <c r="WXP1" s="2"/>
      <c r="WXQ1" s="2"/>
      <c r="WXR1" s="2"/>
      <c r="WXS1" s="2"/>
      <c r="WXT1" s="2"/>
      <c r="WXU1" s="2"/>
      <c r="WXV1" s="2"/>
      <c r="WXW1" s="2"/>
      <c r="WXX1" s="2"/>
      <c r="WXY1" s="2"/>
      <c r="WXZ1" s="2"/>
      <c r="WYA1" s="2"/>
      <c r="WYB1" s="2"/>
      <c r="WYC1" s="2"/>
      <c r="WYD1" s="2"/>
      <c r="WYE1" s="2"/>
      <c r="WYF1" s="2"/>
      <c r="WYG1" s="2"/>
      <c r="WYH1" s="2"/>
      <c r="WYI1" s="2"/>
      <c r="WYJ1" s="2"/>
      <c r="WYK1" s="2"/>
      <c r="WYL1" s="2"/>
      <c r="WYM1" s="2"/>
      <c r="WYN1" s="2"/>
      <c r="WYO1" s="2"/>
      <c r="WYP1" s="2"/>
      <c r="WYQ1" s="2"/>
      <c r="WYR1" s="2"/>
      <c r="WYS1" s="2"/>
      <c r="WYT1" s="2"/>
      <c r="WYU1" s="2"/>
      <c r="WYV1" s="2"/>
      <c r="WYW1" s="2"/>
      <c r="WYX1" s="2"/>
      <c r="WYY1" s="2"/>
      <c r="WYZ1" s="2"/>
      <c r="WZA1" s="2"/>
      <c r="WZB1" s="2"/>
      <c r="WZC1" s="2"/>
      <c r="WZD1" s="2"/>
      <c r="WZE1" s="2"/>
      <c r="WZF1" s="2"/>
      <c r="WZG1" s="2"/>
      <c r="WZH1" s="2"/>
      <c r="WZI1" s="2"/>
      <c r="WZJ1" s="2"/>
      <c r="WZK1" s="2"/>
      <c r="WZL1" s="2"/>
      <c r="WZM1" s="2"/>
      <c r="WZN1" s="2"/>
      <c r="WZO1" s="2"/>
      <c r="WZP1" s="2"/>
      <c r="WZQ1" s="2"/>
      <c r="WZR1" s="2"/>
      <c r="WZS1" s="2"/>
      <c r="WZT1" s="2"/>
      <c r="WZU1" s="2"/>
      <c r="WZV1" s="2"/>
      <c r="WZW1" s="2"/>
      <c r="WZX1" s="2"/>
      <c r="WZY1" s="2"/>
      <c r="WZZ1" s="2"/>
      <c r="XAA1" s="2"/>
      <c r="XAB1" s="2"/>
      <c r="XAC1" s="2"/>
      <c r="XAD1" s="2"/>
      <c r="XAE1" s="2"/>
      <c r="XAF1" s="2"/>
      <c r="XAG1" s="2"/>
      <c r="XAH1" s="2"/>
      <c r="XAI1" s="2"/>
      <c r="XAJ1" s="2"/>
      <c r="XAK1" s="2"/>
      <c r="XAL1" s="2"/>
      <c r="XAM1" s="2"/>
      <c r="XAN1" s="2"/>
      <c r="XAO1" s="2"/>
      <c r="XAP1" s="2"/>
      <c r="XAQ1" s="2"/>
      <c r="XAR1" s="2"/>
      <c r="XAS1" s="2"/>
      <c r="XAT1" s="2"/>
      <c r="XAU1" s="2"/>
      <c r="XAV1" s="2"/>
      <c r="XAW1" s="2"/>
      <c r="XAX1" s="2"/>
      <c r="XAY1" s="2"/>
      <c r="XAZ1" s="2"/>
      <c r="XBA1" s="2"/>
      <c r="XBB1" s="2"/>
      <c r="XBC1" s="2"/>
      <c r="XBD1" s="2"/>
      <c r="XBE1" s="2"/>
      <c r="XBF1" s="2"/>
      <c r="XBG1" s="2"/>
      <c r="XBH1" s="2"/>
      <c r="XBI1" s="2"/>
      <c r="XBJ1" s="2"/>
      <c r="XBK1" s="2"/>
      <c r="XBL1" s="2"/>
      <c r="XBM1" s="2"/>
      <c r="XBN1" s="2"/>
      <c r="XBO1" s="2"/>
      <c r="XBP1" s="2"/>
      <c r="XBQ1" s="2"/>
      <c r="XBR1" s="2"/>
      <c r="XBS1" s="2"/>
      <c r="XBT1" s="2"/>
      <c r="XBU1" s="2"/>
      <c r="XBV1" s="2"/>
      <c r="XBW1" s="2"/>
      <c r="XBX1" s="2"/>
      <c r="XBY1" s="2"/>
      <c r="XBZ1" s="2"/>
      <c r="XCA1" s="2"/>
      <c r="XCB1" s="2"/>
      <c r="XCC1" s="2"/>
      <c r="XCD1" s="2"/>
      <c r="XCE1" s="2"/>
      <c r="XCF1" s="2"/>
      <c r="XCG1" s="2"/>
      <c r="XCH1" s="2"/>
      <c r="XCI1" s="2"/>
      <c r="XCJ1" s="2"/>
      <c r="XCK1" s="2"/>
      <c r="XCL1" s="2"/>
      <c r="XCM1" s="2"/>
      <c r="XCN1" s="2"/>
      <c r="XCO1" s="2"/>
      <c r="XCP1" s="2"/>
      <c r="XCQ1" s="2"/>
      <c r="XCR1" s="2"/>
      <c r="XCS1" s="2"/>
      <c r="XCT1" s="2"/>
      <c r="XCU1" s="2"/>
      <c r="XCV1" s="2"/>
      <c r="XCW1" s="2"/>
      <c r="XCX1" s="2"/>
      <c r="XCY1" s="2"/>
      <c r="XCZ1" s="2"/>
      <c r="XDA1" s="2"/>
      <c r="XDB1" s="2"/>
      <c r="XDC1" s="2"/>
      <c r="XDD1" s="2"/>
      <c r="XDE1" s="2"/>
      <c r="XDF1" s="2"/>
      <c r="XDG1" s="2"/>
      <c r="XDH1" s="2"/>
      <c r="XDI1" s="2"/>
      <c r="XDJ1" s="2"/>
      <c r="XDK1" s="2"/>
      <c r="XDL1" s="2"/>
      <c r="XDM1" s="2"/>
      <c r="XDN1" s="2"/>
      <c r="XDO1" s="2"/>
      <c r="XDP1" s="2"/>
    </row>
    <row r="2" s="1" customFormat="1" ht="42" customHeight="1" spans="1:16344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9"/>
      <c r="H2" s="8" t="s">
        <v>7</v>
      </c>
      <c r="I2" s="8"/>
      <c r="J2" s="8" t="s">
        <v>8</v>
      </c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  <c r="WVO2" s="2"/>
      <c r="WVP2" s="2"/>
      <c r="WVQ2" s="2"/>
      <c r="WVR2" s="2"/>
      <c r="WVS2" s="2"/>
      <c r="WVT2" s="2"/>
      <c r="WVU2" s="2"/>
      <c r="WVV2" s="2"/>
      <c r="WVW2" s="2"/>
      <c r="WVX2" s="2"/>
      <c r="WVY2" s="2"/>
      <c r="WVZ2" s="2"/>
      <c r="WWA2" s="2"/>
      <c r="WWB2" s="2"/>
      <c r="WWC2" s="2"/>
      <c r="WWD2" s="2"/>
      <c r="WWE2" s="2"/>
      <c r="WWF2" s="2"/>
      <c r="WWG2" s="2"/>
      <c r="WWH2" s="2"/>
      <c r="WWI2" s="2"/>
      <c r="WWJ2" s="2"/>
      <c r="WWK2" s="2"/>
      <c r="WWL2" s="2"/>
      <c r="WWM2" s="2"/>
      <c r="WWN2" s="2"/>
      <c r="WWO2" s="2"/>
      <c r="WWP2" s="2"/>
      <c r="WWQ2" s="2"/>
      <c r="WWR2" s="2"/>
      <c r="WWS2" s="2"/>
      <c r="WWT2" s="2"/>
      <c r="WWU2" s="2"/>
      <c r="WWV2" s="2"/>
      <c r="WWW2" s="2"/>
      <c r="WWX2" s="2"/>
      <c r="WWY2" s="2"/>
      <c r="WWZ2" s="2"/>
      <c r="WXA2" s="2"/>
      <c r="WXB2" s="2"/>
      <c r="WXC2" s="2"/>
      <c r="WXD2" s="2"/>
      <c r="WXE2" s="2"/>
      <c r="WXF2" s="2"/>
      <c r="WXG2" s="2"/>
      <c r="WXH2" s="2"/>
      <c r="WXI2" s="2"/>
      <c r="WXJ2" s="2"/>
      <c r="WXK2" s="2"/>
      <c r="WXL2" s="2"/>
      <c r="WXM2" s="2"/>
      <c r="WXN2" s="2"/>
      <c r="WXO2" s="2"/>
      <c r="WXP2" s="2"/>
      <c r="WXQ2" s="2"/>
      <c r="WXR2" s="2"/>
      <c r="WXS2" s="2"/>
      <c r="WXT2" s="2"/>
      <c r="WXU2" s="2"/>
      <c r="WXV2" s="2"/>
      <c r="WXW2" s="2"/>
      <c r="WXX2" s="2"/>
      <c r="WXY2" s="2"/>
      <c r="WXZ2" s="2"/>
      <c r="WYA2" s="2"/>
      <c r="WYB2" s="2"/>
      <c r="WYC2" s="2"/>
      <c r="WYD2" s="2"/>
      <c r="WYE2" s="2"/>
      <c r="WYF2" s="2"/>
      <c r="WYG2" s="2"/>
      <c r="WYH2" s="2"/>
      <c r="WYI2" s="2"/>
      <c r="WYJ2" s="2"/>
      <c r="WYK2" s="2"/>
      <c r="WYL2" s="2"/>
      <c r="WYM2" s="2"/>
      <c r="WYN2" s="2"/>
      <c r="WYO2" s="2"/>
      <c r="WYP2" s="2"/>
      <c r="WYQ2" s="2"/>
      <c r="WYR2" s="2"/>
      <c r="WYS2" s="2"/>
      <c r="WYT2" s="2"/>
      <c r="WYU2" s="2"/>
      <c r="WYV2" s="2"/>
      <c r="WYW2" s="2"/>
      <c r="WYX2" s="2"/>
      <c r="WYY2" s="2"/>
      <c r="WYZ2" s="2"/>
      <c r="WZA2" s="2"/>
      <c r="WZB2" s="2"/>
      <c r="WZC2" s="2"/>
      <c r="WZD2" s="2"/>
      <c r="WZE2" s="2"/>
      <c r="WZF2" s="2"/>
      <c r="WZG2" s="2"/>
      <c r="WZH2" s="2"/>
      <c r="WZI2" s="2"/>
      <c r="WZJ2" s="2"/>
      <c r="WZK2" s="2"/>
      <c r="WZL2" s="2"/>
      <c r="WZM2" s="2"/>
      <c r="WZN2" s="2"/>
      <c r="WZO2" s="2"/>
      <c r="WZP2" s="2"/>
      <c r="WZQ2" s="2"/>
      <c r="WZR2" s="2"/>
      <c r="WZS2" s="2"/>
      <c r="WZT2" s="2"/>
      <c r="WZU2" s="2"/>
      <c r="WZV2" s="2"/>
      <c r="WZW2" s="2"/>
      <c r="WZX2" s="2"/>
      <c r="WZY2" s="2"/>
      <c r="WZZ2" s="2"/>
      <c r="XAA2" s="2"/>
      <c r="XAB2" s="2"/>
      <c r="XAC2" s="2"/>
      <c r="XAD2" s="2"/>
      <c r="XAE2" s="2"/>
      <c r="XAF2" s="2"/>
      <c r="XAG2" s="2"/>
      <c r="XAH2" s="2"/>
      <c r="XAI2" s="2"/>
      <c r="XAJ2" s="2"/>
      <c r="XAK2" s="2"/>
      <c r="XAL2" s="2"/>
      <c r="XAM2" s="2"/>
      <c r="XAN2" s="2"/>
      <c r="XAO2" s="2"/>
      <c r="XAP2" s="2"/>
      <c r="XAQ2" s="2"/>
      <c r="XAR2" s="2"/>
      <c r="XAS2" s="2"/>
      <c r="XAT2" s="2"/>
      <c r="XAU2" s="2"/>
      <c r="XAV2" s="2"/>
      <c r="XAW2" s="2"/>
      <c r="XAX2" s="2"/>
      <c r="XAY2" s="2"/>
      <c r="XAZ2" s="2"/>
      <c r="XBA2" s="2"/>
      <c r="XBB2" s="2"/>
      <c r="XBC2" s="2"/>
      <c r="XBD2" s="2"/>
      <c r="XBE2" s="2"/>
      <c r="XBF2" s="2"/>
      <c r="XBG2" s="2"/>
      <c r="XBH2" s="2"/>
      <c r="XBI2" s="2"/>
      <c r="XBJ2" s="2"/>
      <c r="XBK2" s="2"/>
      <c r="XBL2" s="2"/>
      <c r="XBM2" s="2"/>
      <c r="XBN2" s="2"/>
      <c r="XBO2" s="2"/>
      <c r="XBP2" s="2"/>
      <c r="XBQ2" s="2"/>
      <c r="XBR2" s="2"/>
      <c r="XBS2" s="2"/>
      <c r="XBT2" s="2"/>
      <c r="XBU2" s="2"/>
      <c r="XBV2" s="2"/>
      <c r="XBW2" s="2"/>
      <c r="XBX2" s="2"/>
      <c r="XBY2" s="2"/>
      <c r="XBZ2" s="2"/>
      <c r="XCA2" s="2"/>
      <c r="XCB2" s="2"/>
      <c r="XCC2" s="2"/>
      <c r="XCD2" s="2"/>
      <c r="XCE2" s="2"/>
      <c r="XCF2" s="2"/>
      <c r="XCG2" s="2"/>
      <c r="XCH2" s="2"/>
      <c r="XCI2" s="2"/>
      <c r="XCJ2" s="2"/>
      <c r="XCK2" s="2"/>
      <c r="XCL2" s="2"/>
      <c r="XCM2" s="2"/>
      <c r="XCN2" s="2"/>
      <c r="XCO2" s="2"/>
      <c r="XCP2" s="2"/>
      <c r="XCQ2" s="2"/>
      <c r="XCR2" s="2"/>
      <c r="XCS2" s="2"/>
      <c r="XCT2" s="2"/>
      <c r="XCU2" s="2"/>
      <c r="XCV2" s="2"/>
      <c r="XCW2" s="2"/>
      <c r="XCX2" s="2"/>
      <c r="XCY2" s="2"/>
      <c r="XCZ2" s="2"/>
      <c r="XDA2" s="2"/>
      <c r="XDB2" s="2"/>
      <c r="XDC2" s="2"/>
      <c r="XDD2" s="2"/>
      <c r="XDE2" s="2"/>
      <c r="XDF2" s="2"/>
      <c r="XDG2" s="2"/>
      <c r="XDH2" s="2"/>
      <c r="XDI2" s="2"/>
      <c r="XDJ2" s="2"/>
      <c r="XDK2" s="2"/>
      <c r="XDL2" s="2"/>
      <c r="XDM2" s="2"/>
      <c r="XDN2" s="2"/>
      <c r="XDO2" s="2"/>
      <c r="XDP2" s="2"/>
    </row>
    <row r="3" s="1" customFormat="1" ht="42" customHeight="1" spans="1:16344">
      <c r="A3" s="8"/>
      <c r="B3" s="8"/>
      <c r="C3" s="8"/>
      <c r="D3" s="8"/>
      <c r="E3" s="8"/>
      <c r="F3" s="10" t="s">
        <v>9</v>
      </c>
      <c r="G3" s="10" t="s">
        <v>10</v>
      </c>
      <c r="H3" s="10" t="s">
        <v>9</v>
      </c>
      <c r="I3" s="10" t="s">
        <v>10</v>
      </c>
      <c r="J3" s="8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</row>
    <row r="4" s="2" customFormat="1" ht="42" customHeight="1" spans="1:10">
      <c r="A4" s="11" t="s">
        <v>11</v>
      </c>
      <c r="B4" s="11"/>
      <c r="C4" s="11"/>
      <c r="D4" s="11"/>
      <c r="E4" s="11"/>
      <c r="F4" s="11"/>
      <c r="G4" s="11"/>
      <c r="H4" s="11"/>
      <c r="I4" s="11"/>
      <c r="J4" s="11"/>
    </row>
    <row r="5" s="2" customFormat="1" ht="108" spans="1:10">
      <c r="A5" s="12">
        <v>1</v>
      </c>
      <c r="B5" s="13" t="s">
        <v>12</v>
      </c>
      <c r="C5" s="14" t="s">
        <v>13</v>
      </c>
      <c r="D5" s="12" t="s">
        <v>14</v>
      </c>
      <c r="E5" s="15">
        <v>5</v>
      </c>
      <c r="F5" s="16"/>
      <c r="G5" s="17"/>
      <c r="H5" s="17"/>
      <c r="I5" s="17"/>
      <c r="J5" s="12"/>
    </row>
    <row r="6" s="2" customFormat="1" ht="108" spans="1:10">
      <c r="A6" s="12">
        <v>2</v>
      </c>
      <c r="B6" s="13" t="s">
        <v>12</v>
      </c>
      <c r="C6" s="14" t="s">
        <v>15</v>
      </c>
      <c r="D6" s="12" t="s">
        <v>14</v>
      </c>
      <c r="E6" s="15">
        <v>6</v>
      </c>
      <c r="F6" s="16"/>
      <c r="G6" s="17"/>
      <c r="H6" s="17"/>
      <c r="I6" s="17"/>
      <c r="J6" s="12"/>
    </row>
    <row r="7" s="2" customFormat="1" ht="108" spans="1:10">
      <c r="A7" s="12">
        <v>3</v>
      </c>
      <c r="B7" s="13" t="s">
        <v>12</v>
      </c>
      <c r="C7" s="14" t="s">
        <v>16</v>
      </c>
      <c r="D7" s="12" t="s">
        <v>14</v>
      </c>
      <c r="E7" s="15">
        <v>4</v>
      </c>
      <c r="F7" s="16"/>
      <c r="G7" s="17"/>
      <c r="H7" s="17"/>
      <c r="I7" s="17"/>
      <c r="J7" s="12"/>
    </row>
    <row r="8" s="2" customFormat="1" ht="108" spans="1:10">
      <c r="A8" s="12">
        <v>4</v>
      </c>
      <c r="B8" s="13" t="s">
        <v>12</v>
      </c>
      <c r="C8" s="14" t="s">
        <v>17</v>
      </c>
      <c r="D8" s="12" t="s">
        <v>14</v>
      </c>
      <c r="E8" s="15">
        <v>280</v>
      </c>
      <c r="F8" s="16"/>
      <c r="G8" s="17"/>
      <c r="H8" s="17"/>
      <c r="I8" s="17"/>
      <c r="J8" s="12"/>
    </row>
    <row r="9" s="2" customFormat="1" ht="108" spans="1:10">
      <c r="A9" s="12">
        <v>5</v>
      </c>
      <c r="B9" s="13" t="s">
        <v>12</v>
      </c>
      <c r="C9" s="14" t="s">
        <v>18</v>
      </c>
      <c r="D9" s="12" t="s">
        <v>14</v>
      </c>
      <c r="E9" s="15">
        <v>27</v>
      </c>
      <c r="F9" s="16"/>
      <c r="G9" s="17"/>
      <c r="H9" s="17"/>
      <c r="I9" s="17"/>
      <c r="J9" s="12"/>
    </row>
    <row r="10" s="2" customFormat="1" ht="108" spans="1:10">
      <c r="A10" s="12">
        <v>6</v>
      </c>
      <c r="B10" s="13" t="s">
        <v>19</v>
      </c>
      <c r="C10" s="14" t="s">
        <v>20</v>
      </c>
      <c r="D10" s="18" t="s">
        <v>14</v>
      </c>
      <c r="E10" s="15">
        <v>53</v>
      </c>
      <c r="F10" s="16"/>
      <c r="G10" s="17"/>
      <c r="H10" s="17"/>
      <c r="I10" s="17"/>
      <c r="J10" s="12"/>
    </row>
    <row r="11" s="2" customFormat="1" ht="108" spans="1:10">
      <c r="A11" s="12">
        <v>7</v>
      </c>
      <c r="B11" s="13" t="s">
        <v>19</v>
      </c>
      <c r="C11" s="14" t="s">
        <v>21</v>
      </c>
      <c r="D11" s="18" t="s">
        <v>14</v>
      </c>
      <c r="E11" s="15">
        <v>5</v>
      </c>
      <c r="F11" s="16"/>
      <c r="G11" s="17"/>
      <c r="H11" s="17"/>
      <c r="I11" s="17"/>
      <c r="J11" s="12"/>
    </row>
    <row r="12" s="2" customFormat="1" ht="108" spans="1:10">
      <c r="A12" s="12">
        <v>8</v>
      </c>
      <c r="B12" s="13" t="s">
        <v>19</v>
      </c>
      <c r="C12" s="14" t="s">
        <v>22</v>
      </c>
      <c r="D12" s="18" t="s">
        <v>14</v>
      </c>
      <c r="E12" s="15">
        <v>1</v>
      </c>
      <c r="F12" s="16"/>
      <c r="G12" s="17"/>
      <c r="H12" s="17"/>
      <c r="I12" s="17"/>
      <c r="J12" s="12"/>
    </row>
    <row r="13" s="2" customFormat="1" ht="126" spans="1:10">
      <c r="A13" s="12">
        <v>9</v>
      </c>
      <c r="B13" s="14" t="s">
        <v>23</v>
      </c>
      <c r="C13" s="14" t="s">
        <v>24</v>
      </c>
      <c r="D13" s="12" t="s">
        <v>25</v>
      </c>
      <c r="E13" s="15">
        <v>7</v>
      </c>
      <c r="F13" s="16"/>
      <c r="G13" s="17"/>
      <c r="H13" s="17"/>
      <c r="I13" s="17"/>
      <c r="J13" s="12"/>
    </row>
    <row r="14" s="2" customFormat="1" ht="37" customHeight="1" spans="1:10">
      <c r="A14" s="12">
        <v>10</v>
      </c>
      <c r="B14" s="11" t="s">
        <v>26</v>
      </c>
      <c r="C14" s="11"/>
      <c r="D14" s="19"/>
      <c r="E14" s="19"/>
      <c r="F14" s="19"/>
      <c r="G14" s="20"/>
      <c r="H14" s="21"/>
      <c r="I14" s="21"/>
      <c r="J14" s="12"/>
    </row>
    <row r="15" ht="30" customHeight="1" spans="1:10">
      <c r="A15" s="22" t="s">
        <v>27</v>
      </c>
      <c r="B15" s="22"/>
      <c r="C15" s="22"/>
      <c r="D15" s="22"/>
      <c r="E15" s="22"/>
      <c r="F15" s="22"/>
      <c r="G15" s="22"/>
      <c r="H15" s="22"/>
      <c r="I15" s="22"/>
      <c r="J15" s="22"/>
    </row>
    <row r="16" ht="37" customHeight="1" spans="1:10">
      <c r="A16" s="18">
        <v>1</v>
      </c>
      <c r="B16" s="14" t="s">
        <v>28</v>
      </c>
      <c r="C16" s="14" t="s">
        <v>29</v>
      </c>
      <c r="D16" s="23" t="s">
        <v>30</v>
      </c>
      <c r="E16" s="24">
        <v>2276</v>
      </c>
      <c r="F16" s="25"/>
      <c r="G16" s="25"/>
      <c r="H16" s="25"/>
      <c r="I16" s="47"/>
      <c r="J16" s="23"/>
    </row>
    <row r="17" ht="37" customHeight="1" spans="1:10">
      <c r="A17" s="18">
        <v>2</v>
      </c>
      <c r="B17" s="14" t="s">
        <v>28</v>
      </c>
      <c r="C17" s="14" t="s">
        <v>31</v>
      </c>
      <c r="D17" s="23" t="s">
        <v>30</v>
      </c>
      <c r="E17" s="24">
        <v>572</v>
      </c>
      <c r="F17" s="25"/>
      <c r="G17" s="25"/>
      <c r="H17" s="25"/>
      <c r="I17" s="47"/>
      <c r="J17" s="23"/>
    </row>
    <row r="18" ht="37" customHeight="1" spans="1:10">
      <c r="A18" s="18">
        <v>3</v>
      </c>
      <c r="B18" s="14" t="s">
        <v>28</v>
      </c>
      <c r="C18" s="14" t="s">
        <v>32</v>
      </c>
      <c r="D18" s="23" t="s">
        <v>30</v>
      </c>
      <c r="E18" s="24">
        <v>1790</v>
      </c>
      <c r="F18" s="25"/>
      <c r="G18" s="25"/>
      <c r="H18" s="25"/>
      <c r="I18" s="47"/>
      <c r="J18" s="23"/>
    </row>
    <row r="19" ht="37" customHeight="1" spans="1:10">
      <c r="A19" s="18">
        <v>4</v>
      </c>
      <c r="B19" s="14" t="s">
        <v>28</v>
      </c>
      <c r="C19" s="14" t="s">
        <v>33</v>
      </c>
      <c r="D19" s="23" t="s">
        <v>30</v>
      </c>
      <c r="E19" s="24">
        <v>1310</v>
      </c>
      <c r="F19" s="25"/>
      <c r="G19" s="25"/>
      <c r="H19" s="25"/>
      <c r="I19" s="47"/>
      <c r="J19" s="23"/>
    </row>
    <row r="20" ht="37" customHeight="1" spans="1:10">
      <c r="A20" s="18">
        <v>5</v>
      </c>
      <c r="B20" s="14" t="s">
        <v>34</v>
      </c>
      <c r="C20" s="14" t="s">
        <v>35</v>
      </c>
      <c r="D20" s="23" t="s">
        <v>30</v>
      </c>
      <c r="E20" s="24">
        <v>108</v>
      </c>
      <c r="F20" s="25"/>
      <c r="G20" s="25"/>
      <c r="H20" s="25"/>
      <c r="I20" s="47"/>
      <c r="J20" s="23"/>
    </row>
    <row r="21" ht="37" customHeight="1" spans="1:10">
      <c r="A21" s="18">
        <v>6</v>
      </c>
      <c r="B21" s="14" t="s">
        <v>34</v>
      </c>
      <c r="C21" s="14" t="s">
        <v>36</v>
      </c>
      <c r="D21" s="23" t="s">
        <v>30</v>
      </c>
      <c r="E21" s="24">
        <v>572</v>
      </c>
      <c r="F21" s="25"/>
      <c r="G21" s="25"/>
      <c r="H21" s="25"/>
      <c r="I21" s="47"/>
      <c r="J21" s="23"/>
    </row>
    <row r="22" ht="37" customHeight="1" spans="1:10">
      <c r="A22" s="18">
        <v>7</v>
      </c>
      <c r="B22" s="14" t="s">
        <v>34</v>
      </c>
      <c r="C22" s="14" t="s">
        <v>37</v>
      </c>
      <c r="D22" s="23" t="s">
        <v>30</v>
      </c>
      <c r="E22" s="24">
        <v>81</v>
      </c>
      <c r="F22" s="25"/>
      <c r="G22" s="25"/>
      <c r="H22" s="25"/>
      <c r="I22" s="47"/>
      <c r="J22" s="23"/>
    </row>
    <row r="23" ht="37" customHeight="1" spans="1:10">
      <c r="A23" s="18">
        <v>8</v>
      </c>
      <c r="B23" s="14" t="s">
        <v>34</v>
      </c>
      <c r="C23" s="14" t="s">
        <v>38</v>
      </c>
      <c r="D23" s="23" t="s">
        <v>30</v>
      </c>
      <c r="E23" s="24">
        <v>715</v>
      </c>
      <c r="F23" s="25"/>
      <c r="G23" s="25"/>
      <c r="H23" s="25"/>
      <c r="I23" s="47"/>
      <c r="J23" s="23"/>
    </row>
    <row r="24" ht="37" customHeight="1" spans="1:10">
      <c r="A24" s="18">
        <v>9</v>
      </c>
      <c r="B24" s="14" t="s">
        <v>39</v>
      </c>
      <c r="C24" s="14" t="s">
        <v>40</v>
      </c>
      <c r="D24" s="23" t="s">
        <v>30</v>
      </c>
      <c r="E24" s="24">
        <f t="shared" ref="E24:E33" si="0">E16</f>
        <v>2276</v>
      </c>
      <c r="F24" s="25"/>
      <c r="G24" s="25"/>
      <c r="H24" s="25"/>
      <c r="I24" s="47"/>
      <c r="J24" s="23"/>
    </row>
    <row r="25" ht="37" customHeight="1" spans="1:10">
      <c r="A25" s="18">
        <v>10</v>
      </c>
      <c r="B25" s="14" t="s">
        <v>39</v>
      </c>
      <c r="C25" s="14" t="s">
        <v>41</v>
      </c>
      <c r="D25" s="23" t="s">
        <v>30</v>
      </c>
      <c r="E25" s="24">
        <f t="shared" si="0"/>
        <v>572</v>
      </c>
      <c r="F25" s="25"/>
      <c r="G25" s="25"/>
      <c r="H25" s="25"/>
      <c r="I25" s="47"/>
      <c r="J25" s="23"/>
    </row>
    <row r="26" ht="37" customHeight="1" spans="1:10">
      <c r="A26" s="18">
        <v>11</v>
      </c>
      <c r="B26" s="14" t="s">
        <v>39</v>
      </c>
      <c r="C26" s="14" t="s">
        <v>42</v>
      </c>
      <c r="D26" s="23" t="s">
        <v>30</v>
      </c>
      <c r="E26" s="24">
        <f t="shared" si="0"/>
        <v>1790</v>
      </c>
      <c r="F26" s="25"/>
      <c r="G26" s="25"/>
      <c r="H26" s="25"/>
      <c r="I26" s="47"/>
      <c r="J26" s="23"/>
    </row>
    <row r="27" ht="37" customHeight="1" spans="1:10">
      <c r="A27" s="18">
        <v>12</v>
      </c>
      <c r="B27" s="14" t="s">
        <v>39</v>
      </c>
      <c r="C27" s="14" t="s">
        <v>43</v>
      </c>
      <c r="D27" s="23" t="s">
        <v>30</v>
      </c>
      <c r="E27" s="24">
        <f t="shared" si="0"/>
        <v>1310</v>
      </c>
      <c r="F27" s="25"/>
      <c r="G27" s="25"/>
      <c r="H27" s="25"/>
      <c r="I27" s="47"/>
      <c r="J27" s="23"/>
    </row>
    <row r="28" ht="37" customHeight="1" spans="1:10">
      <c r="A28" s="18">
        <v>13</v>
      </c>
      <c r="B28" s="14" t="s">
        <v>39</v>
      </c>
      <c r="C28" s="14" t="s">
        <v>44</v>
      </c>
      <c r="D28" s="23" t="s">
        <v>30</v>
      </c>
      <c r="E28" s="24">
        <f t="shared" si="0"/>
        <v>108</v>
      </c>
      <c r="F28" s="25"/>
      <c r="G28" s="25"/>
      <c r="H28" s="25"/>
      <c r="I28" s="47"/>
      <c r="J28" s="23"/>
    </row>
    <row r="29" ht="37" customHeight="1" spans="1:10">
      <c r="A29" s="18">
        <v>14</v>
      </c>
      <c r="B29" s="14" t="s">
        <v>39</v>
      </c>
      <c r="C29" s="14" t="s">
        <v>45</v>
      </c>
      <c r="D29" s="23" t="s">
        <v>30</v>
      </c>
      <c r="E29" s="24">
        <f t="shared" si="0"/>
        <v>572</v>
      </c>
      <c r="F29" s="25"/>
      <c r="G29" s="25"/>
      <c r="H29" s="25"/>
      <c r="I29" s="47"/>
      <c r="J29" s="23"/>
    </row>
    <row r="30" ht="37" customHeight="1" spans="1:10">
      <c r="A30" s="18">
        <v>15</v>
      </c>
      <c r="B30" s="14" t="s">
        <v>39</v>
      </c>
      <c r="C30" s="14" t="s">
        <v>46</v>
      </c>
      <c r="D30" s="23" t="s">
        <v>30</v>
      </c>
      <c r="E30" s="24">
        <f t="shared" si="0"/>
        <v>81</v>
      </c>
      <c r="F30" s="25"/>
      <c r="G30" s="25"/>
      <c r="H30" s="25"/>
      <c r="I30" s="47"/>
      <c r="J30" s="23"/>
    </row>
    <row r="31" ht="37" customHeight="1" spans="1:10">
      <c r="A31" s="18">
        <v>16</v>
      </c>
      <c r="B31" s="14" t="s">
        <v>39</v>
      </c>
      <c r="C31" s="14" t="s">
        <v>47</v>
      </c>
      <c r="D31" s="23" t="s">
        <v>30</v>
      </c>
      <c r="E31" s="24">
        <f t="shared" si="0"/>
        <v>715</v>
      </c>
      <c r="F31" s="25"/>
      <c r="G31" s="25"/>
      <c r="H31" s="25"/>
      <c r="I31" s="47"/>
      <c r="J31" s="23"/>
    </row>
    <row r="32" ht="37" customHeight="1" spans="1:10">
      <c r="A32" s="18">
        <v>17</v>
      </c>
      <c r="B32" s="13" t="s">
        <v>48</v>
      </c>
      <c r="C32" s="26" t="s">
        <v>49</v>
      </c>
      <c r="D32" s="23" t="s">
        <v>50</v>
      </c>
      <c r="E32" s="24">
        <f>(E20+E21+E22+E23)/3</f>
        <v>492</v>
      </c>
      <c r="F32" s="25"/>
      <c r="G32" s="25"/>
      <c r="H32" s="25"/>
      <c r="I32" s="47"/>
      <c r="J32" s="23"/>
    </row>
    <row r="33" ht="37" customHeight="1" spans="1:10">
      <c r="A33" s="18">
        <v>18</v>
      </c>
      <c r="B33" s="13" t="s">
        <v>51</v>
      </c>
      <c r="C33" s="26" t="s">
        <v>49</v>
      </c>
      <c r="D33" s="23" t="s">
        <v>50</v>
      </c>
      <c r="E33" s="24">
        <f>(E20+E21+E22+E23)/2</f>
        <v>738</v>
      </c>
      <c r="F33" s="25"/>
      <c r="G33" s="25"/>
      <c r="H33" s="25"/>
      <c r="I33" s="47"/>
      <c r="J33" s="23"/>
    </row>
    <row r="34" ht="37" customHeight="1" spans="1:10">
      <c r="A34" s="18">
        <v>19</v>
      </c>
      <c r="B34" s="13" t="s">
        <v>52</v>
      </c>
      <c r="C34" s="26"/>
      <c r="D34" s="23" t="s">
        <v>53</v>
      </c>
      <c r="E34" s="24">
        <v>951</v>
      </c>
      <c r="F34" s="25"/>
      <c r="G34" s="25"/>
      <c r="H34" s="25"/>
      <c r="I34" s="47"/>
      <c r="J34" s="23"/>
    </row>
    <row r="35" ht="37" customHeight="1" spans="1:10">
      <c r="A35" s="18">
        <v>20</v>
      </c>
      <c r="B35" s="14" t="s">
        <v>54</v>
      </c>
      <c r="C35" s="14" t="s">
        <v>55</v>
      </c>
      <c r="D35" s="23" t="s">
        <v>30</v>
      </c>
      <c r="E35" s="24">
        <v>1645</v>
      </c>
      <c r="F35" s="25"/>
      <c r="G35" s="25"/>
      <c r="H35" s="25"/>
      <c r="I35" s="47"/>
      <c r="J35" s="23"/>
    </row>
    <row r="36" ht="37" customHeight="1" spans="1:10">
      <c r="A36" s="18">
        <v>21</v>
      </c>
      <c r="B36" s="14" t="s">
        <v>54</v>
      </c>
      <c r="C36" s="14" t="s">
        <v>56</v>
      </c>
      <c r="D36" s="23" t="s">
        <v>30</v>
      </c>
      <c r="E36" s="24">
        <v>540</v>
      </c>
      <c r="F36" s="25"/>
      <c r="G36" s="25"/>
      <c r="H36" s="25"/>
      <c r="I36" s="47"/>
      <c r="J36" s="23"/>
    </row>
    <row r="37" ht="37" customHeight="1" spans="1:10">
      <c r="A37" s="18">
        <v>22</v>
      </c>
      <c r="B37" s="14" t="s">
        <v>54</v>
      </c>
      <c r="C37" s="14" t="s">
        <v>57</v>
      </c>
      <c r="D37" s="23" t="s">
        <v>30</v>
      </c>
      <c r="E37" s="24">
        <f>329*2</f>
        <v>658</v>
      </c>
      <c r="F37" s="25"/>
      <c r="G37" s="25"/>
      <c r="H37" s="25"/>
      <c r="I37" s="47"/>
      <c r="J37" s="23"/>
    </row>
    <row r="38" ht="37" customHeight="1" spans="1:10">
      <c r="A38" s="18">
        <v>23</v>
      </c>
      <c r="B38" s="14" t="s">
        <v>58</v>
      </c>
      <c r="C38" s="14" t="s">
        <v>59</v>
      </c>
      <c r="D38" s="23" t="s">
        <v>14</v>
      </c>
      <c r="E38" s="24">
        <v>329</v>
      </c>
      <c r="F38" s="25"/>
      <c r="G38" s="25"/>
      <c r="H38" s="25"/>
      <c r="I38" s="47"/>
      <c r="J38" s="23"/>
    </row>
    <row r="39" ht="37" customHeight="1" spans="1:10">
      <c r="A39" s="18">
        <v>24</v>
      </c>
      <c r="B39" s="14" t="s">
        <v>60</v>
      </c>
      <c r="C39" s="14" t="s">
        <v>61</v>
      </c>
      <c r="D39" s="23" t="s">
        <v>14</v>
      </c>
      <c r="E39" s="24">
        <v>329</v>
      </c>
      <c r="F39" s="25"/>
      <c r="G39" s="25"/>
      <c r="H39" s="25"/>
      <c r="I39" s="47"/>
      <c r="J39" s="23"/>
    </row>
    <row r="40" ht="37" customHeight="1" spans="1:10">
      <c r="A40" s="18">
        <v>25</v>
      </c>
      <c r="B40" s="14" t="s">
        <v>62</v>
      </c>
      <c r="C40" s="14" t="s">
        <v>61</v>
      </c>
      <c r="D40" s="23" t="s">
        <v>14</v>
      </c>
      <c r="E40" s="24">
        <v>329</v>
      </c>
      <c r="F40" s="25"/>
      <c r="G40" s="25"/>
      <c r="H40" s="25"/>
      <c r="I40" s="47"/>
      <c r="J40" s="23"/>
    </row>
    <row r="41" ht="37" customHeight="1" spans="1:10">
      <c r="A41" s="18">
        <v>26</v>
      </c>
      <c r="B41" s="14" t="s">
        <v>63</v>
      </c>
      <c r="C41" s="14" t="s">
        <v>64</v>
      </c>
      <c r="D41" s="23" t="s">
        <v>30</v>
      </c>
      <c r="E41" s="24">
        <v>4966</v>
      </c>
      <c r="F41" s="25"/>
      <c r="G41" s="25"/>
      <c r="H41" s="25"/>
      <c r="I41" s="47"/>
      <c r="J41" s="23"/>
    </row>
    <row r="42" ht="37" customHeight="1" spans="1:10">
      <c r="A42" s="18">
        <v>27</v>
      </c>
      <c r="B42" s="14" t="s">
        <v>65</v>
      </c>
      <c r="C42" s="14" t="s">
        <v>66</v>
      </c>
      <c r="D42" s="23" t="s">
        <v>30</v>
      </c>
      <c r="E42" s="24">
        <f>E41</f>
        <v>4966</v>
      </c>
      <c r="F42" s="25"/>
      <c r="G42" s="25"/>
      <c r="H42" s="25"/>
      <c r="I42" s="47"/>
      <c r="J42" s="23"/>
    </row>
    <row r="43" ht="37" customHeight="1" spans="1:10">
      <c r="A43" s="18">
        <v>28</v>
      </c>
      <c r="B43" s="14" t="s">
        <v>67</v>
      </c>
      <c r="C43" s="27" t="s">
        <v>68</v>
      </c>
      <c r="D43" s="23" t="s">
        <v>14</v>
      </c>
      <c r="E43" s="24">
        <v>329</v>
      </c>
      <c r="F43" s="25"/>
      <c r="G43" s="25"/>
      <c r="H43" s="25"/>
      <c r="I43" s="47"/>
      <c r="J43" s="23"/>
    </row>
    <row r="44" s="2" customFormat="1" ht="37" customHeight="1" spans="1:10">
      <c r="A44" s="18">
        <v>29</v>
      </c>
      <c r="B44" s="28" t="s">
        <v>69</v>
      </c>
      <c r="C44" s="29"/>
      <c r="D44" s="23" t="s">
        <v>70</v>
      </c>
      <c r="E44" s="24">
        <v>1251</v>
      </c>
      <c r="F44" s="30"/>
      <c r="G44" s="25"/>
      <c r="H44" s="31"/>
      <c r="I44" s="47"/>
      <c r="J44" s="48"/>
    </row>
    <row r="45" s="2" customFormat="1" ht="37" customHeight="1" spans="1:10">
      <c r="A45" s="18">
        <v>30</v>
      </c>
      <c r="B45" s="14" t="s">
        <v>71</v>
      </c>
      <c r="C45" s="27"/>
      <c r="D45" s="23" t="s">
        <v>72</v>
      </c>
      <c r="E45" s="24">
        <f>66*6</f>
        <v>396</v>
      </c>
      <c r="F45" s="25"/>
      <c r="G45" s="25"/>
      <c r="H45" s="25"/>
      <c r="I45" s="47"/>
      <c r="J45" s="23"/>
    </row>
    <row r="46" s="2" customFormat="1" ht="37" customHeight="1" spans="1:10">
      <c r="A46" s="18">
        <v>31</v>
      </c>
      <c r="B46" s="32" t="s">
        <v>73</v>
      </c>
      <c r="C46" s="27"/>
      <c r="D46" s="23" t="s">
        <v>14</v>
      </c>
      <c r="E46" s="24">
        <v>329</v>
      </c>
      <c r="F46" s="16"/>
      <c r="G46" s="25"/>
      <c r="H46" s="25"/>
      <c r="I46" s="47"/>
      <c r="J46" s="23"/>
    </row>
    <row r="47" ht="37" customHeight="1" spans="1:10">
      <c r="A47" s="18">
        <v>32</v>
      </c>
      <c r="B47" s="14" t="s">
        <v>74</v>
      </c>
      <c r="C47" s="27" t="s">
        <v>75</v>
      </c>
      <c r="D47" s="23" t="s">
        <v>25</v>
      </c>
      <c r="E47" s="24">
        <v>106</v>
      </c>
      <c r="F47" s="25"/>
      <c r="G47" s="25"/>
      <c r="H47" s="25"/>
      <c r="I47" s="47"/>
      <c r="J47" s="23"/>
    </row>
    <row r="48" ht="37" customHeight="1" spans="1:10">
      <c r="A48" s="18">
        <v>33</v>
      </c>
      <c r="B48" s="14" t="s">
        <v>74</v>
      </c>
      <c r="C48" s="27" t="s">
        <v>76</v>
      </c>
      <c r="D48" s="23" t="s">
        <v>25</v>
      </c>
      <c r="E48" s="24">
        <v>112</v>
      </c>
      <c r="F48" s="25"/>
      <c r="G48" s="25"/>
      <c r="H48" s="25"/>
      <c r="I48" s="47"/>
      <c r="J48" s="23"/>
    </row>
    <row r="49" ht="37" customHeight="1" spans="1:10">
      <c r="A49" s="18">
        <v>34</v>
      </c>
      <c r="B49" s="14" t="s">
        <v>74</v>
      </c>
      <c r="C49" s="27" t="s">
        <v>77</v>
      </c>
      <c r="D49" s="23" t="s">
        <v>25</v>
      </c>
      <c r="E49" s="24">
        <v>53</v>
      </c>
      <c r="F49" s="25"/>
      <c r="G49" s="25"/>
      <c r="H49" s="25"/>
      <c r="I49" s="47"/>
      <c r="J49" s="23"/>
    </row>
    <row r="50" s="2" customFormat="1" ht="37" customHeight="1" spans="1:10">
      <c r="A50" s="18">
        <v>35</v>
      </c>
      <c r="B50" s="14" t="s">
        <v>78</v>
      </c>
      <c r="C50" s="14"/>
      <c r="D50" s="23" t="s">
        <v>79</v>
      </c>
      <c r="E50" s="24">
        <v>45</v>
      </c>
      <c r="F50" s="25"/>
      <c r="G50" s="25"/>
      <c r="H50" s="25"/>
      <c r="I50" s="47"/>
      <c r="J50" s="23"/>
    </row>
    <row r="51" ht="30" customHeight="1" spans="1:10">
      <c r="A51" s="18">
        <v>36</v>
      </c>
      <c r="B51" s="14" t="s">
        <v>80</v>
      </c>
      <c r="C51" s="14" t="s">
        <v>81</v>
      </c>
      <c r="D51" s="23" t="s">
        <v>82</v>
      </c>
      <c r="E51" s="24">
        <v>644</v>
      </c>
      <c r="F51" s="25"/>
      <c r="G51" s="25"/>
      <c r="H51" s="25"/>
      <c r="I51" s="47"/>
      <c r="J51" s="23"/>
    </row>
    <row r="52" ht="49" customHeight="1" spans="1:10">
      <c r="A52" s="18">
        <v>37</v>
      </c>
      <c r="B52" s="14" t="s">
        <v>83</v>
      </c>
      <c r="C52" s="27" t="s">
        <v>84</v>
      </c>
      <c r="D52" s="23" t="s">
        <v>25</v>
      </c>
      <c r="E52" s="24">
        <v>59</v>
      </c>
      <c r="F52" s="25"/>
      <c r="G52" s="25"/>
      <c r="H52" s="25"/>
      <c r="I52" s="47"/>
      <c r="J52" s="23"/>
    </row>
    <row r="53" ht="49" customHeight="1" spans="1:10">
      <c r="A53" s="18">
        <v>38</v>
      </c>
      <c r="B53" s="14" t="s">
        <v>85</v>
      </c>
      <c r="C53" s="27" t="s">
        <v>86</v>
      </c>
      <c r="D53" s="23" t="s">
        <v>25</v>
      </c>
      <c r="E53" s="24">
        <v>59</v>
      </c>
      <c r="F53" s="25"/>
      <c r="G53" s="25"/>
      <c r="H53" s="25"/>
      <c r="I53" s="47"/>
      <c r="J53" s="23"/>
    </row>
    <row r="54" ht="66" customHeight="1" spans="1:10">
      <c r="A54" s="18">
        <v>39</v>
      </c>
      <c r="B54" s="14" t="s">
        <v>87</v>
      </c>
      <c r="C54" s="27" t="s">
        <v>88</v>
      </c>
      <c r="D54" s="23" t="s">
        <v>25</v>
      </c>
      <c r="E54" s="24">
        <v>59</v>
      </c>
      <c r="F54" s="25"/>
      <c r="G54" s="25"/>
      <c r="H54" s="25"/>
      <c r="I54" s="47"/>
      <c r="J54" s="23"/>
    </row>
    <row r="55" ht="30" customHeight="1" spans="1:10">
      <c r="A55" s="18">
        <v>40</v>
      </c>
      <c r="B55" s="14" t="s">
        <v>89</v>
      </c>
      <c r="C55" s="27" t="s">
        <v>90</v>
      </c>
      <c r="D55" s="23" t="s">
        <v>91</v>
      </c>
      <c r="E55" s="24">
        <v>0</v>
      </c>
      <c r="F55" s="25" t="s">
        <v>92</v>
      </c>
      <c r="G55" s="25" t="s">
        <v>92</v>
      </c>
      <c r="H55" s="25" t="s">
        <v>92</v>
      </c>
      <c r="I55" s="47" t="s">
        <v>92</v>
      </c>
      <c r="J55" s="23" t="s">
        <v>93</v>
      </c>
    </row>
    <row r="56" ht="30" customHeight="1" spans="1:10">
      <c r="A56" s="18">
        <v>41</v>
      </c>
      <c r="B56" s="14" t="s">
        <v>94</v>
      </c>
      <c r="C56" s="14" t="s">
        <v>95</v>
      </c>
      <c r="D56" s="23" t="s">
        <v>91</v>
      </c>
      <c r="E56" s="24">
        <v>1</v>
      </c>
      <c r="F56" s="25"/>
      <c r="G56" s="25"/>
      <c r="H56" s="25"/>
      <c r="I56" s="47"/>
      <c r="J56" s="23"/>
    </row>
    <row r="57" ht="30" customHeight="1" spans="1:10">
      <c r="A57" s="18">
        <v>42</v>
      </c>
      <c r="B57" s="14" t="s">
        <v>96</v>
      </c>
      <c r="C57" s="27" t="s">
        <v>97</v>
      </c>
      <c r="D57" s="23" t="s">
        <v>91</v>
      </c>
      <c r="E57" s="24">
        <v>1</v>
      </c>
      <c r="F57" s="25"/>
      <c r="G57" s="25"/>
      <c r="H57" s="25"/>
      <c r="I57" s="47"/>
      <c r="J57" s="23"/>
    </row>
    <row r="58" ht="30" customHeight="1" spans="1:10">
      <c r="A58" s="18">
        <v>43</v>
      </c>
      <c r="B58" s="14" t="s">
        <v>98</v>
      </c>
      <c r="C58" s="27" t="s">
        <v>99</v>
      </c>
      <c r="D58" s="23" t="s">
        <v>91</v>
      </c>
      <c r="E58" s="24">
        <v>1</v>
      </c>
      <c r="F58" s="25"/>
      <c r="G58" s="25"/>
      <c r="H58" s="25"/>
      <c r="I58" s="47"/>
      <c r="J58" s="23"/>
    </row>
    <row r="59" ht="30" customHeight="1" spans="1:10">
      <c r="A59" s="18">
        <v>44</v>
      </c>
      <c r="B59" s="14" t="s">
        <v>100</v>
      </c>
      <c r="C59" s="27" t="s">
        <v>101</v>
      </c>
      <c r="D59" s="23" t="s">
        <v>91</v>
      </c>
      <c r="E59" s="24">
        <v>1</v>
      </c>
      <c r="F59" s="25"/>
      <c r="G59" s="25"/>
      <c r="H59" s="25"/>
      <c r="I59" s="47"/>
      <c r="J59" s="23"/>
    </row>
    <row r="60" ht="30" customHeight="1" spans="1:10">
      <c r="A60" s="18">
        <v>45</v>
      </c>
      <c r="B60" s="14" t="s">
        <v>102</v>
      </c>
      <c r="C60" s="27" t="s">
        <v>103</v>
      </c>
      <c r="D60" s="23" t="s">
        <v>91</v>
      </c>
      <c r="E60" s="24">
        <v>1</v>
      </c>
      <c r="F60" s="25"/>
      <c r="G60" s="25"/>
      <c r="H60" s="25"/>
      <c r="I60" s="47"/>
      <c r="J60" s="23"/>
    </row>
    <row r="61" ht="30" customHeight="1" spans="1:10">
      <c r="A61" s="18">
        <v>46</v>
      </c>
      <c r="B61" s="33" t="s">
        <v>104</v>
      </c>
      <c r="C61" s="33"/>
      <c r="D61" s="34"/>
      <c r="E61" s="34"/>
      <c r="F61" s="34"/>
      <c r="G61" s="35"/>
      <c r="H61" s="36"/>
      <c r="I61" s="36"/>
      <c r="J61" s="49"/>
    </row>
    <row r="62" s="3" customFormat="1" ht="35" customHeight="1" spans="1:16344">
      <c r="A62" s="37" t="s">
        <v>105</v>
      </c>
      <c r="B62" s="38"/>
      <c r="C62" s="38"/>
      <c r="D62" s="39"/>
      <c r="E62" s="39"/>
      <c r="F62" s="39"/>
      <c r="G62" s="39"/>
      <c r="H62" s="39"/>
      <c r="I62" s="39"/>
      <c r="J62" s="50"/>
      <c r="WUF62" s="52"/>
      <c r="WUG62" s="52"/>
      <c r="WUH62" s="52"/>
      <c r="WUI62" s="52"/>
      <c r="WUJ62" s="52"/>
      <c r="WUK62" s="52"/>
      <c r="WUL62" s="52"/>
      <c r="WUM62" s="52"/>
      <c r="WUN62" s="52"/>
      <c r="WUO62" s="52"/>
      <c r="WUP62" s="52"/>
      <c r="WUQ62" s="52"/>
      <c r="WUR62" s="52"/>
      <c r="WUS62" s="52"/>
      <c r="WUT62" s="52"/>
      <c r="WUU62" s="52"/>
      <c r="WUV62" s="52"/>
      <c r="WUW62" s="52"/>
      <c r="WUX62" s="52"/>
      <c r="WUY62" s="52"/>
      <c r="WUZ62" s="52"/>
      <c r="WVA62" s="52"/>
      <c r="WVB62" s="52"/>
      <c r="WVC62" s="52"/>
      <c r="WVD62" s="52"/>
      <c r="WVE62" s="52"/>
      <c r="WVF62" s="52"/>
      <c r="WVG62" s="52"/>
      <c r="WVH62" s="52"/>
      <c r="WVI62" s="52"/>
      <c r="WVJ62" s="52"/>
      <c r="WVK62" s="52"/>
      <c r="WVL62" s="52"/>
      <c r="WVM62" s="52"/>
      <c r="WVN62" s="52"/>
      <c r="WVO62" s="52"/>
      <c r="WVP62" s="52"/>
      <c r="WVQ62" s="52"/>
      <c r="WVR62" s="52"/>
      <c r="WVS62" s="52"/>
      <c r="WVT62" s="52"/>
      <c r="WVU62" s="52"/>
      <c r="WVV62" s="52"/>
      <c r="WVW62" s="52"/>
      <c r="WVX62" s="52"/>
      <c r="WVY62" s="52"/>
      <c r="WVZ62" s="52"/>
      <c r="WWA62" s="52"/>
      <c r="WWB62" s="52"/>
      <c r="WWC62" s="52"/>
      <c r="WWD62" s="52"/>
      <c r="WWE62" s="52"/>
      <c r="WWF62" s="52"/>
      <c r="WWG62" s="52"/>
      <c r="WWH62" s="52"/>
      <c r="WWI62" s="52"/>
      <c r="WWJ62" s="52"/>
      <c r="WWK62" s="52"/>
      <c r="WWL62" s="52"/>
      <c r="WWM62" s="52"/>
      <c r="WWN62" s="52"/>
      <c r="WWO62" s="52"/>
      <c r="WWP62" s="52"/>
      <c r="WWQ62" s="52"/>
      <c r="WWR62" s="52"/>
      <c r="WWS62" s="52"/>
      <c r="WWT62" s="52"/>
      <c r="WWU62" s="52"/>
      <c r="WWV62" s="52"/>
      <c r="WWW62" s="52"/>
      <c r="WWX62" s="52"/>
      <c r="WWY62" s="52"/>
      <c r="WWZ62" s="52"/>
      <c r="WXA62" s="52"/>
      <c r="WXB62" s="52"/>
      <c r="WXC62" s="52"/>
      <c r="WXD62" s="52"/>
      <c r="WXE62" s="52"/>
      <c r="WXF62" s="52"/>
      <c r="WXG62" s="52"/>
      <c r="WXH62" s="52"/>
      <c r="WXI62" s="52"/>
      <c r="WXJ62" s="52"/>
      <c r="WXK62" s="52"/>
      <c r="WXL62" s="52"/>
      <c r="WXM62" s="52"/>
      <c r="WXN62" s="52"/>
      <c r="WXO62" s="52"/>
      <c r="WXP62" s="52"/>
      <c r="WXQ62" s="52"/>
      <c r="WXR62" s="52"/>
      <c r="WXS62" s="52"/>
      <c r="WXT62" s="52"/>
      <c r="WXU62" s="52"/>
      <c r="WXV62" s="52"/>
      <c r="WXW62" s="52"/>
      <c r="WXX62" s="52"/>
      <c r="WXY62" s="52"/>
      <c r="WXZ62" s="52"/>
      <c r="WYA62" s="52"/>
      <c r="WYB62" s="52"/>
      <c r="WYC62" s="52"/>
      <c r="WYD62" s="52"/>
      <c r="WYE62" s="52"/>
      <c r="WYF62" s="52"/>
      <c r="WYG62" s="52"/>
      <c r="WYH62" s="52"/>
      <c r="WYI62" s="52"/>
      <c r="WYJ62" s="52"/>
      <c r="WYK62" s="52"/>
      <c r="WYL62" s="52"/>
      <c r="WYM62" s="52"/>
      <c r="WYN62" s="52"/>
      <c r="WYO62" s="52"/>
      <c r="WYP62" s="52"/>
      <c r="WYQ62" s="52"/>
      <c r="WYR62" s="52"/>
      <c r="WYS62" s="52"/>
      <c r="WYT62" s="52"/>
      <c r="WYU62" s="52"/>
      <c r="WYV62" s="52"/>
      <c r="WYW62" s="52"/>
      <c r="WYX62" s="52"/>
      <c r="WYY62" s="52"/>
      <c r="WYZ62" s="52"/>
      <c r="WZA62" s="52"/>
      <c r="WZB62" s="52"/>
      <c r="WZC62" s="52"/>
      <c r="WZD62" s="52"/>
      <c r="WZE62" s="52"/>
      <c r="WZF62" s="52"/>
      <c r="WZG62" s="52"/>
      <c r="WZH62" s="52"/>
      <c r="WZI62" s="52"/>
      <c r="WZJ62" s="52"/>
      <c r="WZK62" s="52"/>
      <c r="WZL62" s="52"/>
      <c r="WZM62" s="52"/>
      <c r="WZN62" s="52"/>
      <c r="WZO62" s="52"/>
      <c r="WZP62" s="52"/>
      <c r="WZQ62" s="52"/>
      <c r="WZR62" s="52"/>
      <c r="WZS62" s="52"/>
      <c r="WZT62" s="52"/>
      <c r="WZU62" s="52"/>
      <c r="WZV62" s="52"/>
      <c r="WZW62" s="52"/>
      <c r="WZX62" s="52"/>
      <c r="WZY62" s="52"/>
      <c r="WZZ62" s="52"/>
      <c r="XAA62" s="52"/>
      <c r="XAB62" s="52"/>
      <c r="XAC62" s="52"/>
      <c r="XAD62" s="52"/>
      <c r="XAE62" s="52"/>
      <c r="XAF62" s="52"/>
      <c r="XAG62" s="52"/>
      <c r="XAH62" s="52"/>
      <c r="XAI62" s="52"/>
      <c r="XAJ62" s="52"/>
      <c r="XAK62" s="52"/>
      <c r="XAL62" s="52"/>
      <c r="XAM62" s="52"/>
      <c r="XAN62" s="52"/>
      <c r="XAO62" s="52"/>
      <c r="XAP62" s="52"/>
      <c r="XAQ62" s="52"/>
      <c r="XAR62" s="52"/>
      <c r="XAS62" s="52"/>
      <c r="XAT62" s="52"/>
      <c r="XAU62" s="52"/>
      <c r="XAV62" s="52"/>
      <c r="XAW62" s="52"/>
      <c r="XAX62" s="52"/>
      <c r="XAY62" s="52"/>
      <c r="XAZ62" s="52"/>
      <c r="XBA62" s="52"/>
      <c r="XBB62" s="52"/>
      <c r="XBC62" s="52"/>
      <c r="XBD62" s="52"/>
      <c r="XBE62" s="52"/>
      <c r="XBF62" s="52"/>
      <c r="XBG62" s="52"/>
      <c r="XBH62" s="52"/>
      <c r="XBI62" s="52"/>
      <c r="XBJ62" s="52"/>
      <c r="XBK62" s="52"/>
      <c r="XBL62" s="52"/>
      <c r="XBM62" s="52"/>
      <c r="XBN62" s="52"/>
      <c r="XBO62" s="52"/>
      <c r="XBP62" s="52"/>
      <c r="XBQ62" s="52"/>
      <c r="XBR62" s="52"/>
      <c r="XBS62" s="52"/>
      <c r="XBT62" s="52"/>
      <c r="XBU62" s="52"/>
      <c r="XBV62" s="52"/>
      <c r="XBW62" s="52"/>
      <c r="XBX62" s="52"/>
      <c r="XBY62" s="52"/>
      <c r="XBZ62" s="52"/>
      <c r="XCA62" s="52"/>
      <c r="XCB62" s="52"/>
      <c r="XCC62" s="52"/>
      <c r="XCD62" s="52"/>
      <c r="XCE62" s="52"/>
      <c r="XCF62" s="52"/>
      <c r="XCG62" s="52"/>
      <c r="XCH62" s="52"/>
      <c r="XCI62" s="52"/>
      <c r="XCJ62" s="52"/>
      <c r="XCK62" s="52"/>
      <c r="XCL62" s="52"/>
      <c r="XCM62" s="52"/>
      <c r="XCN62" s="52"/>
      <c r="XCO62" s="52"/>
      <c r="XCP62" s="52"/>
      <c r="XCQ62" s="52"/>
      <c r="XCR62" s="52"/>
      <c r="XCS62" s="52"/>
      <c r="XCT62" s="52"/>
      <c r="XCU62" s="52"/>
      <c r="XCV62" s="52"/>
      <c r="XCW62" s="52"/>
      <c r="XCX62" s="52"/>
      <c r="XCY62" s="52"/>
      <c r="XCZ62" s="52"/>
      <c r="XDA62" s="52"/>
      <c r="XDB62" s="52"/>
      <c r="XDC62" s="52"/>
      <c r="XDD62" s="52"/>
      <c r="XDE62" s="52"/>
      <c r="XDF62" s="52"/>
      <c r="XDG62" s="52"/>
      <c r="XDH62" s="52"/>
      <c r="XDI62" s="52"/>
      <c r="XDJ62" s="52"/>
      <c r="XDK62" s="52"/>
      <c r="XDL62" s="52"/>
      <c r="XDM62" s="52"/>
      <c r="XDN62" s="52"/>
      <c r="XDO62" s="52"/>
      <c r="XDP62" s="52"/>
    </row>
    <row r="63" s="3" customFormat="1" ht="46" customHeight="1" spans="1:16344">
      <c r="A63" s="40" t="s">
        <v>106</v>
      </c>
      <c r="B63" s="41" t="s">
        <v>107</v>
      </c>
      <c r="C63" s="42"/>
      <c r="D63" s="43" t="s">
        <v>91</v>
      </c>
      <c r="E63" s="44" t="s">
        <v>108</v>
      </c>
      <c r="F63" s="44" t="s">
        <v>109</v>
      </c>
      <c r="G63" s="45"/>
      <c r="H63" s="46"/>
      <c r="I63" s="46"/>
      <c r="J63" s="51"/>
      <c r="WUF63" s="52"/>
      <c r="WUG63" s="52"/>
      <c r="WUH63" s="52"/>
      <c r="WUI63" s="52"/>
      <c r="WUJ63" s="52"/>
      <c r="WUK63" s="52"/>
      <c r="WUL63" s="52"/>
      <c r="WUM63" s="52"/>
      <c r="WUN63" s="52"/>
      <c r="WUO63" s="52"/>
      <c r="WUP63" s="52"/>
      <c r="WUQ63" s="52"/>
      <c r="WUR63" s="52"/>
      <c r="WUS63" s="52"/>
      <c r="WUT63" s="52"/>
      <c r="WUU63" s="52"/>
      <c r="WUV63" s="52"/>
      <c r="WUW63" s="52"/>
      <c r="WUX63" s="52"/>
      <c r="WUY63" s="52"/>
      <c r="WUZ63" s="52"/>
      <c r="WVA63" s="52"/>
      <c r="WVB63" s="52"/>
      <c r="WVC63" s="52"/>
      <c r="WVD63" s="52"/>
      <c r="WVE63" s="52"/>
      <c r="WVF63" s="52"/>
      <c r="WVG63" s="52"/>
      <c r="WVH63" s="52"/>
      <c r="WVI63" s="52"/>
      <c r="WVJ63" s="52"/>
      <c r="WVK63" s="52"/>
      <c r="WVL63" s="52"/>
      <c r="WVM63" s="52"/>
      <c r="WVN63" s="52"/>
      <c r="WVO63" s="52"/>
      <c r="WVP63" s="52"/>
      <c r="WVQ63" s="52"/>
      <c r="WVR63" s="52"/>
      <c r="WVS63" s="52"/>
      <c r="WVT63" s="52"/>
      <c r="WVU63" s="52"/>
      <c r="WVV63" s="52"/>
      <c r="WVW63" s="52"/>
      <c r="WVX63" s="52"/>
      <c r="WVY63" s="52"/>
      <c r="WVZ63" s="52"/>
      <c r="WWA63" s="52"/>
      <c r="WWB63" s="52"/>
      <c r="WWC63" s="52"/>
      <c r="WWD63" s="52"/>
      <c r="WWE63" s="52"/>
      <c r="WWF63" s="52"/>
      <c r="WWG63" s="52"/>
      <c r="WWH63" s="52"/>
      <c r="WWI63" s="52"/>
      <c r="WWJ63" s="52"/>
      <c r="WWK63" s="52"/>
      <c r="WWL63" s="52"/>
      <c r="WWM63" s="52"/>
      <c r="WWN63" s="52"/>
      <c r="WWO63" s="52"/>
      <c r="WWP63" s="52"/>
      <c r="WWQ63" s="52"/>
      <c r="WWR63" s="52"/>
      <c r="WWS63" s="52"/>
      <c r="WWT63" s="52"/>
      <c r="WWU63" s="52"/>
      <c r="WWV63" s="52"/>
      <c r="WWW63" s="52"/>
      <c r="WWX63" s="52"/>
      <c r="WWY63" s="52"/>
      <c r="WWZ63" s="52"/>
      <c r="WXA63" s="52"/>
      <c r="WXB63" s="52"/>
      <c r="WXC63" s="52"/>
      <c r="WXD63" s="52"/>
      <c r="WXE63" s="52"/>
      <c r="WXF63" s="52"/>
      <c r="WXG63" s="52"/>
      <c r="WXH63" s="52"/>
      <c r="WXI63" s="52"/>
      <c r="WXJ63" s="52"/>
      <c r="WXK63" s="52"/>
      <c r="WXL63" s="52"/>
      <c r="WXM63" s="52"/>
      <c r="WXN63" s="52"/>
      <c r="WXO63" s="52"/>
      <c r="WXP63" s="52"/>
      <c r="WXQ63" s="52"/>
      <c r="WXR63" s="52"/>
      <c r="WXS63" s="52"/>
      <c r="WXT63" s="52"/>
      <c r="WXU63" s="52"/>
      <c r="WXV63" s="52"/>
      <c r="WXW63" s="52"/>
      <c r="WXX63" s="52"/>
      <c r="WXY63" s="52"/>
      <c r="WXZ63" s="52"/>
      <c r="WYA63" s="52"/>
      <c r="WYB63" s="52"/>
      <c r="WYC63" s="52"/>
      <c r="WYD63" s="52"/>
      <c r="WYE63" s="52"/>
      <c r="WYF63" s="52"/>
      <c r="WYG63" s="52"/>
      <c r="WYH63" s="52"/>
      <c r="WYI63" s="52"/>
      <c r="WYJ63" s="52"/>
      <c r="WYK63" s="52"/>
      <c r="WYL63" s="52"/>
      <c r="WYM63" s="52"/>
      <c r="WYN63" s="52"/>
      <c r="WYO63" s="52"/>
      <c r="WYP63" s="52"/>
      <c r="WYQ63" s="52"/>
      <c r="WYR63" s="52"/>
      <c r="WYS63" s="52"/>
      <c r="WYT63" s="52"/>
      <c r="WYU63" s="52"/>
      <c r="WYV63" s="52"/>
      <c r="WYW63" s="52"/>
      <c r="WYX63" s="52"/>
      <c r="WYY63" s="52"/>
      <c r="WYZ63" s="52"/>
      <c r="WZA63" s="52"/>
      <c r="WZB63" s="52"/>
      <c r="WZC63" s="52"/>
      <c r="WZD63" s="52"/>
      <c r="WZE63" s="52"/>
      <c r="WZF63" s="52"/>
      <c r="WZG63" s="52"/>
      <c r="WZH63" s="52"/>
      <c r="WZI63" s="52"/>
      <c r="WZJ63" s="52"/>
      <c r="WZK63" s="52"/>
      <c r="WZL63" s="52"/>
      <c r="WZM63" s="52"/>
      <c r="WZN63" s="52"/>
      <c r="WZO63" s="52"/>
      <c r="WZP63" s="52"/>
      <c r="WZQ63" s="52"/>
      <c r="WZR63" s="52"/>
      <c r="WZS63" s="52"/>
      <c r="WZT63" s="52"/>
      <c r="WZU63" s="52"/>
      <c r="WZV63" s="52"/>
      <c r="WZW63" s="52"/>
      <c r="WZX63" s="52"/>
      <c r="WZY63" s="52"/>
      <c r="WZZ63" s="52"/>
      <c r="XAA63" s="52"/>
      <c r="XAB63" s="52"/>
      <c r="XAC63" s="52"/>
      <c r="XAD63" s="52"/>
      <c r="XAE63" s="52"/>
      <c r="XAF63" s="52"/>
      <c r="XAG63" s="52"/>
      <c r="XAH63" s="52"/>
      <c r="XAI63" s="52"/>
      <c r="XAJ63" s="52"/>
      <c r="XAK63" s="52"/>
      <c r="XAL63" s="52"/>
      <c r="XAM63" s="52"/>
      <c r="XAN63" s="52"/>
      <c r="XAO63" s="52"/>
      <c r="XAP63" s="52"/>
      <c r="XAQ63" s="52"/>
      <c r="XAR63" s="52"/>
      <c r="XAS63" s="52"/>
      <c r="XAT63" s="52"/>
      <c r="XAU63" s="52"/>
      <c r="XAV63" s="52"/>
      <c r="XAW63" s="52"/>
      <c r="XAX63" s="52"/>
      <c r="XAY63" s="52"/>
      <c r="XAZ63" s="52"/>
      <c r="XBA63" s="52"/>
      <c r="XBB63" s="52"/>
      <c r="XBC63" s="52"/>
      <c r="XBD63" s="52"/>
      <c r="XBE63" s="52"/>
      <c r="XBF63" s="52"/>
      <c r="XBG63" s="52"/>
      <c r="XBH63" s="52"/>
      <c r="XBI63" s="52"/>
      <c r="XBJ63" s="52"/>
      <c r="XBK63" s="52"/>
      <c r="XBL63" s="52"/>
      <c r="XBM63" s="52"/>
      <c r="XBN63" s="52"/>
      <c r="XBO63" s="52"/>
      <c r="XBP63" s="52"/>
      <c r="XBQ63" s="52"/>
      <c r="XBR63" s="52"/>
      <c r="XBS63" s="52"/>
      <c r="XBT63" s="52"/>
      <c r="XBU63" s="52"/>
      <c r="XBV63" s="52"/>
      <c r="XBW63" s="52"/>
      <c r="XBX63" s="52"/>
      <c r="XBY63" s="52"/>
      <c r="XBZ63" s="52"/>
      <c r="XCA63" s="52"/>
      <c r="XCB63" s="52"/>
      <c r="XCC63" s="52"/>
      <c r="XCD63" s="52"/>
      <c r="XCE63" s="52"/>
      <c r="XCF63" s="52"/>
      <c r="XCG63" s="52"/>
      <c r="XCH63" s="52"/>
      <c r="XCI63" s="52"/>
      <c r="XCJ63" s="52"/>
      <c r="XCK63" s="52"/>
      <c r="XCL63" s="52"/>
      <c r="XCM63" s="52"/>
      <c r="XCN63" s="52"/>
      <c r="XCO63" s="52"/>
      <c r="XCP63" s="52"/>
      <c r="XCQ63" s="52"/>
      <c r="XCR63" s="52"/>
      <c r="XCS63" s="52"/>
      <c r="XCT63" s="52"/>
      <c r="XCU63" s="52"/>
      <c r="XCV63" s="52"/>
      <c r="XCW63" s="52"/>
      <c r="XCX63" s="52"/>
      <c r="XCY63" s="52"/>
      <c r="XCZ63" s="52"/>
      <c r="XDA63" s="52"/>
      <c r="XDB63" s="52"/>
      <c r="XDC63" s="52"/>
      <c r="XDD63" s="52"/>
      <c r="XDE63" s="52"/>
      <c r="XDF63" s="52"/>
      <c r="XDG63" s="52"/>
      <c r="XDH63" s="52"/>
      <c r="XDI63" s="52"/>
      <c r="XDJ63" s="52"/>
      <c r="XDK63" s="52"/>
      <c r="XDL63" s="52"/>
      <c r="XDM63" s="52"/>
      <c r="XDN63" s="52"/>
      <c r="XDO63" s="52"/>
      <c r="XDP63" s="52"/>
    </row>
    <row r="64" s="3" customFormat="1" ht="46" customHeight="1" spans="1:16344">
      <c r="A64" s="40" t="s">
        <v>110</v>
      </c>
      <c r="B64" s="41" t="s">
        <v>111</v>
      </c>
      <c r="C64" s="41"/>
      <c r="D64" s="43" t="s">
        <v>91</v>
      </c>
      <c r="E64" s="44" t="s">
        <v>108</v>
      </c>
      <c r="F64" s="44" t="s">
        <v>109</v>
      </c>
      <c r="G64" s="45"/>
      <c r="H64" s="46"/>
      <c r="I64" s="46"/>
      <c r="J64" s="51"/>
      <c r="WUF64" s="52"/>
      <c r="WUG64" s="52"/>
      <c r="WUH64" s="52"/>
      <c r="WUI64" s="52"/>
      <c r="WUJ64" s="52"/>
      <c r="WUK64" s="52"/>
      <c r="WUL64" s="52"/>
      <c r="WUM64" s="52"/>
      <c r="WUN64" s="52"/>
      <c r="WUO64" s="52"/>
      <c r="WUP64" s="52"/>
      <c r="WUQ64" s="52"/>
      <c r="WUR64" s="52"/>
      <c r="WUS64" s="52"/>
      <c r="WUT64" s="52"/>
      <c r="WUU64" s="52"/>
      <c r="WUV64" s="52"/>
      <c r="WUW64" s="52"/>
      <c r="WUX64" s="52"/>
      <c r="WUY64" s="52"/>
      <c r="WUZ64" s="52"/>
      <c r="WVA64" s="52"/>
      <c r="WVB64" s="52"/>
      <c r="WVC64" s="52"/>
      <c r="WVD64" s="52"/>
      <c r="WVE64" s="52"/>
      <c r="WVF64" s="52"/>
      <c r="WVG64" s="52"/>
      <c r="WVH64" s="52"/>
      <c r="WVI64" s="52"/>
      <c r="WVJ64" s="52"/>
      <c r="WVK64" s="52"/>
      <c r="WVL64" s="52"/>
      <c r="WVM64" s="52"/>
      <c r="WVN64" s="52"/>
      <c r="WVO64" s="52"/>
      <c r="WVP64" s="52"/>
      <c r="WVQ64" s="52"/>
      <c r="WVR64" s="52"/>
      <c r="WVS64" s="52"/>
      <c r="WVT64" s="52"/>
      <c r="WVU64" s="52"/>
      <c r="WVV64" s="52"/>
      <c r="WVW64" s="52"/>
      <c r="WVX64" s="52"/>
      <c r="WVY64" s="52"/>
      <c r="WVZ64" s="52"/>
      <c r="WWA64" s="52"/>
      <c r="WWB64" s="52"/>
      <c r="WWC64" s="52"/>
      <c r="WWD64" s="52"/>
      <c r="WWE64" s="52"/>
      <c r="WWF64" s="52"/>
      <c r="WWG64" s="52"/>
      <c r="WWH64" s="52"/>
      <c r="WWI64" s="52"/>
      <c r="WWJ64" s="52"/>
      <c r="WWK64" s="52"/>
      <c r="WWL64" s="52"/>
      <c r="WWM64" s="52"/>
      <c r="WWN64" s="52"/>
      <c r="WWO64" s="52"/>
      <c r="WWP64" s="52"/>
      <c r="WWQ64" s="52"/>
      <c r="WWR64" s="52"/>
      <c r="WWS64" s="52"/>
      <c r="WWT64" s="52"/>
      <c r="WWU64" s="52"/>
      <c r="WWV64" s="52"/>
      <c r="WWW64" s="52"/>
      <c r="WWX64" s="52"/>
      <c r="WWY64" s="52"/>
      <c r="WWZ64" s="52"/>
      <c r="WXA64" s="52"/>
      <c r="WXB64" s="52"/>
      <c r="WXC64" s="52"/>
      <c r="WXD64" s="52"/>
      <c r="WXE64" s="52"/>
      <c r="WXF64" s="52"/>
      <c r="WXG64" s="52"/>
      <c r="WXH64" s="52"/>
      <c r="WXI64" s="52"/>
      <c r="WXJ64" s="52"/>
      <c r="WXK64" s="52"/>
      <c r="WXL64" s="52"/>
      <c r="WXM64" s="52"/>
      <c r="WXN64" s="52"/>
      <c r="WXO64" s="52"/>
      <c r="WXP64" s="52"/>
      <c r="WXQ64" s="52"/>
      <c r="WXR64" s="52"/>
      <c r="WXS64" s="52"/>
      <c r="WXT64" s="52"/>
      <c r="WXU64" s="52"/>
      <c r="WXV64" s="52"/>
      <c r="WXW64" s="52"/>
      <c r="WXX64" s="52"/>
      <c r="WXY64" s="52"/>
      <c r="WXZ64" s="52"/>
      <c r="WYA64" s="52"/>
      <c r="WYB64" s="52"/>
      <c r="WYC64" s="52"/>
      <c r="WYD64" s="52"/>
      <c r="WYE64" s="52"/>
      <c r="WYF64" s="52"/>
      <c r="WYG64" s="52"/>
      <c r="WYH64" s="52"/>
      <c r="WYI64" s="52"/>
      <c r="WYJ64" s="52"/>
      <c r="WYK64" s="52"/>
      <c r="WYL64" s="52"/>
      <c r="WYM64" s="52"/>
      <c r="WYN64" s="52"/>
      <c r="WYO64" s="52"/>
      <c r="WYP64" s="52"/>
      <c r="WYQ64" s="52"/>
      <c r="WYR64" s="52"/>
      <c r="WYS64" s="52"/>
      <c r="WYT64" s="52"/>
      <c r="WYU64" s="52"/>
      <c r="WYV64" s="52"/>
      <c r="WYW64" s="52"/>
      <c r="WYX64" s="52"/>
      <c r="WYY64" s="52"/>
      <c r="WYZ64" s="52"/>
      <c r="WZA64" s="52"/>
      <c r="WZB64" s="52"/>
      <c r="WZC64" s="52"/>
      <c r="WZD64" s="52"/>
      <c r="WZE64" s="52"/>
      <c r="WZF64" s="52"/>
      <c r="WZG64" s="52"/>
      <c r="WZH64" s="52"/>
      <c r="WZI64" s="52"/>
      <c r="WZJ64" s="52"/>
      <c r="WZK64" s="52"/>
      <c r="WZL64" s="52"/>
      <c r="WZM64" s="52"/>
      <c r="WZN64" s="52"/>
      <c r="WZO64" s="52"/>
      <c r="WZP64" s="52"/>
      <c r="WZQ64" s="52"/>
      <c r="WZR64" s="52"/>
      <c r="WZS64" s="52"/>
      <c r="WZT64" s="52"/>
      <c r="WZU64" s="52"/>
      <c r="WZV64" s="52"/>
      <c r="WZW64" s="52"/>
      <c r="WZX64" s="52"/>
      <c r="WZY64" s="52"/>
      <c r="WZZ64" s="52"/>
      <c r="XAA64" s="52"/>
      <c r="XAB64" s="52"/>
      <c r="XAC64" s="52"/>
      <c r="XAD64" s="52"/>
      <c r="XAE64" s="52"/>
      <c r="XAF64" s="52"/>
      <c r="XAG64" s="52"/>
      <c r="XAH64" s="52"/>
      <c r="XAI64" s="52"/>
      <c r="XAJ64" s="52"/>
      <c r="XAK64" s="52"/>
      <c r="XAL64" s="52"/>
      <c r="XAM64" s="52"/>
      <c r="XAN64" s="52"/>
      <c r="XAO64" s="52"/>
      <c r="XAP64" s="52"/>
      <c r="XAQ64" s="52"/>
      <c r="XAR64" s="52"/>
      <c r="XAS64" s="52"/>
      <c r="XAT64" s="52"/>
      <c r="XAU64" s="52"/>
      <c r="XAV64" s="52"/>
      <c r="XAW64" s="52"/>
      <c r="XAX64" s="52"/>
      <c r="XAY64" s="52"/>
      <c r="XAZ64" s="52"/>
      <c r="XBA64" s="52"/>
      <c r="XBB64" s="52"/>
      <c r="XBC64" s="52"/>
      <c r="XBD64" s="52"/>
      <c r="XBE64" s="52"/>
      <c r="XBF64" s="52"/>
      <c r="XBG64" s="52"/>
      <c r="XBH64" s="52"/>
      <c r="XBI64" s="52"/>
      <c r="XBJ64" s="52"/>
      <c r="XBK64" s="52"/>
      <c r="XBL64" s="52"/>
      <c r="XBM64" s="52"/>
      <c r="XBN64" s="52"/>
      <c r="XBO64" s="52"/>
      <c r="XBP64" s="52"/>
      <c r="XBQ64" s="52"/>
      <c r="XBR64" s="52"/>
      <c r="XBS64" s="52"/>
      <c r="XBT64" s="52"/>
      <c r="XBU64" s="52"/>
      <c r="XBV64" s="52"/>
      <c r="XBW64" s="52"/>
      <c r="XBX64" s="52"/>
      <c r="XBY64" s="52"/>
      <c r="XBZ64" s="52"/>
      <c r="XCA64" s="52"/>
      <c r="XCB64" s="52"/>
      <c r="XCC64" s="52"/>
      <c r="XCD64" s="52"/>
      <c r="XCE64" s="52"/>
      <c r="XCF64" s="52"/>
      <c r="XCG64" s="52"/>
      <c r="XCH64" s="52"/>
      <c r="XCI64" s="52"/>
      <c r="XCJ64" s="52"/>
      <c r="XCK64" s="52"/>
      <c r="XCL64" s="52"/>
      <c r="XCM64" s="52"/>
      <c r="XCN64" s="52"/>
      <c r="XCO64" s="52"/>
      <c r="XCP64" s="52"/>
      <c r="XCQ64" s="52"/>
      <c r="XCR64" s="52"/>
      <c r="XCS64" s="52"/>
      <c r="XCT64" s="52"/>
      <c r="XCU64" s="52"/>
      <c r="XCV64" s="52"/>
      <c r="XCW64" s="52"/>
      <c r="XCX64" s="52"/>
      <c r="XCY64" s="52"/>
      <c r="XCZ64" s="52"/>
      <c r="XDA64" s="52"/>
      <c r="XDB64" s="52"/>
      <c r="XDC64" s="52"/>
      <c r="XDD64" s="52"/>
      <c r="XDE64" s="52"/>
      <c r="XDF64" s="52"/>
      <c r="XDG64" s="52"/>
      <c r="XDH64" s="52"/>
      <c r="XDI64" s="52"/>
      <c r="XDJ64" s="52"/>
      <c r="XDK64" s="52"/>
      <c r="XDL64" s="52"/>
      <c r="XDM64" s="52"/>
      <c r="XDN64" s="52"/>
      <c r="XDO64" s="52"/>
      <c r="XDP64" s="52"/>
    </row>
    <row r="65" s="3" customFormat="1" ht="46" customHeight="1" spans="1:16344">
      <c r="A65" s="40" t="s">
        <v>112</v>
      </c>
      <c r="B65" s="53" t="s">
        <v>113</v>
      </c>
      <c r="C65" s="42" t="s">
        <v>114</v>
      </c>
      <c r="D65" s="43" t="s">
        <v>91</v>
      </c>
      <c r="E65" s="44" t="s">
        <v>108</v>
      </c>
      <c r="F65" s="44" t="s">
        <v>109</v>
      </c>
      <c r="G65" s="45"/>
      <c r="H65" s="46"/>
      <c r="I65" s="46"/>
      <c r="J65" s="51"/>
      <c r="WUF65" s="52"/>
      <c r="WUG65" s="52"/>
      <c r="WUH65" s="52"/>
      <c r="WUI65" s="52"/>
      <c r="WUJ65" s="52"/>
      <c r="WUK65" s="52"/>
      <c r="WUL65" s="52"/>
      <c r="WUM65" s="52"/>
      <c r="WUN65" s="52"/>
      <c r="WUO65" s="52"/>
      <c r="WUP65" s="52"/>
      <c r="WUQ65" s="52"/>
      <c r="WUR65" s="52"/>
      <c r="WUS65" s="52"/>
      <c r="WUT65" s="52"/>
      <c r="WUU65" s="52"/>
      <c r="WUV65" s="52"/>
      <c r="WUW65" s="52"/>
      <c r="WUX65" s="52"/>
      <c r="WUY65" s="52"/>
      <c r="WUZ65" s="52"/>
      <c r="WVA65" s="52"/>
      <c r="WVB65" s="52"/>
      <c r="WVC65" s="52"/>
      <c r="WVD65" s="52"/>
      <c r="WVE65" s="52"/>
      <c r="WVF65" s="52"/>
      <c r="WVG65" s="52"/>
      <c r="WVH65" s="52"/>
      <c r="WVI65" s="52"/>
      <c r="WVJ65" s="52"/>
      <c r="WVK65" s="52"/>
      <c r="WVL65" s="52"/>
      <c r="WVM65" s="52"/>
      <c r="WVN65" s="52"/>
      <c r="WVO65" s="52"/>
      <c r="WVP65" s="52"/>
      <c r="WVQ65" s="52"/>
      <c r="WVR65" s="52"/>
      <c r="WVS65" s="52"/>
      <c r="WVT65" s="52"/>
      <c r="WVU65" s="52"/>
      <c r="WVV65" s="52"/>
      <c r="WVW65" s="52"/>
      <c r="WVX65" s="52"/>
      <c r="WVY65" s="52"/>
      <c r="WVZ65" s="52"/>
      <c r="WWA65" s="52"/>
      <c r="WWB65" s="52"/>
      <c r="WWC65" s="52"/>
      <c r="WWD65" s="52"/>
      <c r="WWE65" s="52"/>
      <c r="WWF65" s="52"/>
      <c r="WWG65" s="52"/>
      <c r="WWH65" s="52"/>
      <c r="WWI65" s="52"/>
      <c r="WWJ65" s="52"/>
      <c r="WWK65" s="52"/>
      <c r="WWL65" s="52"/>
      <c r="WWM65" s="52"/>
      <c r="WWN65" s="52"/>
      <c r="WWO65" s="52"/>
      <c r="WWP65" s="52"/>
      <c r="WWQ65" s="52"/>
      <c r="WWR65" s="52"/>
      <c r="WWS65" s="52"/>
      <c r="WWT65" s="52"/>
      <c r="WWU65" s="52"/>
      <c r="WWV65" s="52"/>
      <c r="WWW65" s="52"/>
      <c r="WWX65" s="52"/>
      <c r="WWY65" s="52"/>
      <c r="WWZ65" s="52"/>
      <c r="WXA65" s="52"/>
      <c r="WXB65" s="52"/>
      <c r="WXC65" s="52"/>
      <c r="WXD65" s="52"/>
      <c r="WXE65" s="52"/>
      <c r="WXF65" s="52"/>
      <c r="WXG65" s="52"/>
      <c r="WXH65" s="52"/>
      <c r="WXI65" s="52"/>
      <c r="WXJ65" s="52"/>
      <c r="WXK65" s="52"/>
      <c r="WXL65" s="52"/>
      <c r="WXM65" s="52"/>
      <c r="WXN65" s="52"/>
      <c r="WXO65" s="52"/>
      <c r="WXP65" s="52"/>
      <c r="WXQ65" s="52"/>
      <c r="WXR65" s="52"/>
      <c r="WXS65" s="52"/>
      <c r="WXT65" s="52"/>
      <c r="WXU65" s="52"/>
      <c r="WXV65" s="52"/>
      <c r="WXW65" s="52"/>
      <c r="WXX65" s="52"/>
      <c r="WXY65" s="52"/>
      <c r="WXZ65" s="52"/>
      <c r="WYA65" s="52"/>
      <c r="WYB65" s="52"/>
      <c r="WYC65" s="52"/>
      <c r="WYD65" s="52"/>
      <c r="WYE65" s="52"/>
      <c r="WYF65" s="52"/>
      <c r="WYG65" s="52"/>
      <c r="WYH65" s="52"/>
      <c r="WYI65" s="52"/>
      <c r="WYJ65" s="52"/>
      <c r="WYK65" s="52"/>
      <c r="WYL65" s="52"/>
      <c r="WYM65" s="52"/>
      <c r="WYN65" s="52"/>
      <c r="WYO65" s="52"/>
      <c r="WYP65" s="52"/>
      <c r="WYQ65" s="52"/>
      <c r="WYR65" s="52"/>
      <c r="WYS65" s="52"/>
      <c r="WYT65" s="52"/>
      <c r="WYU65" s="52"/>
      <c r="WYV65" s="52"/>
      <c r="WYW65" s="52"/>
      <c r="WYX65" s="52"/>
      <c r="WYY65" s="52"/>
      <c r="WYZ65" s="52"/>
      <c r="WZA65" s="52"/>
      <c r="WZB65" s="52"/>
      <c r="WZC65" s="52"/>
      <c r="WZD65" s="52"/>
      <c r="WZE65" s="52"/>
      <c r="WZF65" s="52"/>
      <c r="WZG65" s="52"/>
      <c r="WZH65" s="52"/>
      <c r="WZI65" s="52"/>
      <c r="WZJ65" s="52"/>
      <c r="WZK65" s="52"/>
      <c r="WZL65" s="52"/>
      <c r="WZM65" s="52"/>
      <c r="WZN65" s="52"/>
      <c r="WZO65" s="52"/>
      <c r="WZP65" s="52"/>
      <c r="WZQ65" s="52"/>
      <c r="WZR65" s="52"/>
      <c r="WZS65" s="52"/>
      <c r="WZT65" s="52"/>
      <c r="WZU65" s="52"/>
      <c r="WZV65" s="52"/>
      <c r="WZW65" s="52"/>
      <c r="WZX65" s="52"/>
      <c r="WZY65" s="52"/>
      <c r="WZZ65" s="52"/>
      <c r="XAA65" s="52"/>
      <c r="XAB65" s="52"/>
      <c r="XAC65" s="52"/>
      <c r="XAD65" s="52"/>
      <c r="XAE65" s="52"/>
      <c r="XAF65" s="52"/>
      <c r="XAG65" s="52"/>
      <c r="XAH65" s="52"/>
      <c r="XAI65" s="52"/>
      <c r="XAJ65" s="52"/>
      <c r="XAK65" s="52"/>
      <c r="XAL65" s="52"/>
      <c r="XAM65" s="52"/>
      <c r="XAN65" s="52"/>
      <c r="XAO65" s="52"/>
      <c r="XAP65" s="52"/>
      <c r="XAQ65" s="52"/>
      <c r="XAR65" s="52"/>
      <c r="XAS65" s="52"/>
      <c r="XAT65" s="52"/>
      <c r="XAU65" s="52"/>
      <c r="XAV65" s="52"/>
      <c r="XAW65" s="52"/>
      <c r="XAX65" s="52"/>
      <c r="XAY65" s="52"/>
      <c r="XAZ65" s="52"/>
      <c r="XBA65" s="52"/>
      <c r="XBB65" s="52"/>
      <c r="XBC65" s="52"/>
      <c r="XBD65" s="52"/>
      <c r="XBE65" s="52"/>
      <c r="XBF65" s="52"/>
      <c r="XBG65" s="52"/>
      <c r="XBH65" s="52"/>
      <c r="XBI65" s="52"/>
      <c r="XBJ65" s="52"/>
      <c r="XBK65" s="52"/>
      <c r="XBL65" s="52"/>
      <c r="XBM65" s="52"/>
      <c r="XBN65" s="52"/>
      <c r="XBO65" s="52"/>
      <c r="XBP65" s="52"/>
      <c r="XBQ65" s="52"/>
      <c r="XBR65" s="52"/>
      <c r="XBS65" s="52"/>
      <c r="XBT65" s="52"/>
      <c r="XBU65" s="52"/>
      <c r="XBV65" s="52"/>
      <c r="XBW65" s="52"/>
      <c r="XBX65" s="52"/>
      <c r="XBY65" s="52"/>
      <c r="XBZ65" s="52"/>
      <c r="XCA65" s="52"/>
      <c r="XCB65" s="52"/>
      <c r="XCC65" s="52"/>
      <c r="XCD65" s="52"/>
      <c r="XCE65" s="52"/>
      <c r="XCF65" s="52"/>
      <c r="XCG65" s="52"/>
      <c r="XCH65" s="52"/>
      <c r="XCI65" s="52"/>
      <c r="XCJ65" s="52"/>
      <c r="XCK65" s="52"/>
      <c r="XCL65" s="52"/>
      <c r="XCM65" s="52"/>
      <c r="XCN65" s="52"/>
      <c r="XCO65" s="52"/>
      <c r="XCP65" s="52"/>
      <c r="XCQ65" s="52"/>
      <c r="XCR65" s="52"/>
      <c r="XCS65" s="52"/>
      <c r="XCT65" s="52"/>
      <c r="XCU65" s="52"/>
      <c r="XCV65" s="52"/>
      <c r="XCW65" s="52"/>
      <c r="XCX65" s="52"/>
      <c r="XCY65" s="52"/>
      <c r="XCZ65" s="52"/>
      <c r="XDA65" s="52"/>
      <c r="XDB65" s="52"/>
      <c r="XDC65" s="52"/>
      <c r="XDD65" s="52"/>
      <c r="XDE65" s="52"/>
      <c r="XDF65" s="52"/>
      <c r="XDG65" s="52"/>
      <c r="XDH65" s="52"/>
      <c r="XDI65" s="52"/>
      <c r="XDJ65" s="52"/>
      <c r="XDK65" s="52"/>
      <c r="XDL65" s="52"/>
      <c r="XDM65" s="52"/>
      <c r="XDN65" s="52"/>
      <c r="XDO65" s="52"/>
      <c r="XDP65" s="52"/>
    </row>
    <row r="66" s="4" customFormat="1" ht="46" customHeight="1" spans="1:10">
      <c r="A66" s="54" t="s">
        <v>115</v>
      </c>
      <c r="B66" s="22" t="s">
        <v>116</v>
      </c>
      <c r="C66" s="55">
        <f>G65</f>
        <v>0</v>
      </c>
      <c r="D66" s="56"/>
      <c r="E66" s="56"/>
      <c r="F66" s="56"/>
      <c r="G66" s="56"/>
      <c r="H66" s="56"/>
      <c r="I66" s="56"/>
      <c r="J66" s="58"/>
    </row>
    <row r="67" ht="54" customHeight="1" spans="1:10">
      <c r="A67" s="57" t="s">
        <v>117</v>
      </c>
      <c r="B67" s="57"/>
      <c r="C67" s="57"/>
      <c r="D67" s="57"/>
      <c r="E67" s="57"/>
      <c r="F67" s="57"/>
      <c r="G67" s="57"/>
      <c r="H67" s="57"/>
      <c r="I67" s="57"/>
      <c r="J67" s="57"/>
    </row>
  </sheetData>
  <mergeCells count="17">
    <mergeCell ref="A1:J1"/>
    <mergeCell ref="F2:G2"/>
    <mergeCell ref="H2:I2"/>
    <mergeCell ref="A4:J4"/>
    <mergeCell ref="A15:J15"/>
    <mergeCell ref="A62:J62"/>
    <mergeCell ref="G63:J63"/>
    <mergeCell ref="G64:J64"/>
    <mergeCell ref="G65:J65"/>
    <mergeCell ref="C66:J66"/>
    <mergeCell ref="A67:J67"/>
    <mergeCell ref="A2:A3"/>
    <mergeCell ref="B2:B3"/>
    <mergeCell ref="C2:C3"/>
    <mergeCell ref="D2:D3"/>
    <mergeCell ref="E2:E3"/>
    <mergeCell ref="J2:J3"/>
  </mergeCells>
  <printOptions horizontalCentered="1" gridLines="1"/>
  <pageMargins left="0.236111111111111" right="0.236111111111111" top="0.590277777777778" bottom="0.590277777777778" header="0.298611111111111" footer="0.298611111111111"/>
  <pageSetup paperSize="9" scale="64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空调采购清单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</cp:lastModifiedBy>
  <dcterms:created xsi:type="dcterms:W3CDTF">2021-11-12T04:57:00Z</dcterms:created>
  <dcterms:modified xsi:type="dcterms:W3CDTF">2025-09-29T03:43:10Z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B974DD05A4DD490A90417F6C89000C5C_13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true</vt:bool>
  </property>
</Properties>
</file>